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0" i="1" l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<sst xmlns="http://schemas.openxmlformats.org/spreadsheetml/2006/main" count="2306" uniqueCount="1249">
  <si>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</si>
  <si>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</si>
  <si>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</si>
  <si>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</si>
  <si>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ΘΕΩΡΗΤΙΚΑ ΒΥΖΑΝΤΙΝΗΣ ΜΟΥΣΙΚΗΣ (ΘΕΣΗ 325)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</si>
  <si>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</si>
  <si>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</si>
  <si>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</si>
  <si>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</si>
  <si>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</si>
  <si>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</si>
  <si>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</si>
  <si>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</si>
  <si>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ΚΕΤΙΠΙΔΟΥ</t>
  </si>
  <si>
    <t>ΚΥΡΙΑΚΗ</t>
  </si>
  <si>
    <t>ΙΩΑΝΝΗΣ</t>
  </si>
  <si>
    <t>ΑΒ733921</t>
  </si>
  <si>
    <t>ΝΑΙ</t>
  </si>
  <si>
    <t>ΚΟΥΤΣΟΘΕΟΔΩΡΟΥ</t>
  </si>
  <si>
    <t>ΖΩΗ</t>
  </si>
  <si>
    <t>ΣΕΡΑΦΕΙΜ</t>
  </si>
  <si>
    <t>Ρ299556</t>
  </si>
  <si>
    <t>ΠΟΥΛΙΑΝΙΤΗΣ</t>
  </si>
  <si>
    <t>ΚΩΝΣΤΑΝΤΙΝΟΣ</t>
  </si>
  <si>
    <t>ΑΕ798919</t>
  </si>
  <si>
    <t>ΚΛΑΔΟΥ</t>
  </si>
  <si>
    <t>ΕΙΡΗΝΗ</t>
  </si>
  <si>
    <t>ΒΑΣΙΛΕΙΟΣ</t>
  </si>
  <si>
    <t>ΑΟ437323</t>
  </si>
  <si>
    <t>30,3</t>
  </si>
  <si>
    <t>80,3</t>
  </si>
  <si>
    <t>202,3</t>
  </si>
  <si>
    <t>ΜΕΙΜΑΡΗ</t>
  </si>
  <si>
    <t>ΟΥΡΑΝΙΑ</t>
  </si>
  <si>
    <t>ΑΡΙΣΤΕΙΔΗΣ</t>
  </si>
  <si>
    <t>ΑΟ421643</t>
  </si>
  <si>
    <t>ΚΟΨΙΔΑ</t>
  </si>
  <si>
    <t>ΔΗΜΗΤΡΙΟΣ</t>
  </si>
  <si>
    <t>ΑΒ828647</t>
  </si>
  <si>
    <t>ΚΑΣΑΜΑΚΗ</t>
  </si>
  <si>
    <t>ΗΛΙΆΝΑ</t>
  </si>
  <si>
    <t>ΑΖ830925</t>
  </si>
  <si>
    <t>ΟΙΚΟΝΟΜΟΥ</t>
  </si>
  <si>
    <t>ΧΑΡΑΛΑΜΠΟΣ</t>
  </si>
  <si>
    <t>ΜΙΧΑΗΛ</t>
  </si>
  <si>
    <t>ΑΖ787325</t>
  </si>
  <si>
    <t>ΠΑΡΘΕΝΟΠΟΥΛΟΣ</t>
  </si>
  <si>
    <t>ΑΗ177835</t>
  </si>
  <si>
    <t>ΚΟΥΔΟΥΝΕΛΗΣ</t>
  </si>
  <si>
    <t>ΕΥΣΤΡΑΤΙΟΣ</t>
  </si>
  <si>
    <t>ΑΖ497898</t>
  </si>
  <si>
    <t>ΠΑΠΑΔΟΠΟΥΛΟΥ</t>
  </si>
  <si>
    <t>ΧΑΡΙΚΛΕΙΑ</t>
  </si>
  <si>
    <t>ΣΤΥΛΙΑΝΟΣ</t>
  </si>
  <si>
    <t>ΑΖ794941</t>
  </si>
  <si>
    <t>ΤΣΙΚΟΛΗ</t>
  </si>
  <si>
    <t>ΝΕΣΤΩΡ</t>
  </si>
  <si>
    <t>ΑΕ432309</t>
  </si>
  <si>
    <t>57,6</t>
  </si>
  <si>
    <t>87,6</t>
  </si>
  <si>
    <t>182,6</t>
  </si>
  <si>
    <t>ΤΖΑΝΕΤΑΚΟΥ</t>
  </si>
  <si>
    <t>ΑΝΑΣΤΑΣΙΑ</t>
  </si>
  <si>
    <t>ΓΕΩΡΓΙΟΣ</t>
  </si>
  <si>
    <t>ΑΚ735511</t>
  </si>
  <si>
    <t>ΜΠΕΝΕΚΟΥ</t>
  </si>
  <si>
    <t>ΤΑΤΙΑΝΗ</t>
  </si>
  <si>
    <t>ΧΡΙΣΤΟΦΟΡΟΣ</t>
  </si>
  <si>
    <t>ΑΖ740213</t>
  </si>
  <si>
    <t>ΓΩΝΙΩΤΑΚΗ</t>
  </si>
  <si>
    <t>ΚΩΝΣΤΑΝΤΙΝΑ</t>
  </si>
  <si>
    <t>ΑΝ944440</t>
  </si>
  <si>
    <t>ΣΤΑΜΠΑΣΙΔΗ</t>
  </si>
  <si>
    <t>ΚΩΝΣΤΑΝΤΙΝΙΑ</t>
  </si>
  <si>
    <t>ΑΓΓΕΛΟΣ</t>
  </si>
  <si>
    <t>Χ414105</t>
  </si>
  <si>
    <t>ΚΙΤΣΟΠΟΥΛΟΣ</t>
  </si>
  <si>
    <t>ΧΡΗΣΤΟΣ</t>
  </si>
  <si>
    <t>ΘΕΟΦΑΝΗΣ</t>
  </si>
  <si>
    <t>ΑΝ340688</t>
  </si>
  <si>
    <t>ΚΑΝΕΛΛΟΠΟΥΛΟΥ</t>
  </si>
  <si>
    <t>ΕΥΡΙΔΙΚΗ ΜΑΡΙΑ</t>
  </si>
  <si>
    <t>ΑΝΤΩΝΙΟΣ</t>
  </si>
  <si>
    <t>ΑΕ804415</t>
  </si>
  <si>
    <t>ΘΑΝΟΣ</t>
  </si>
  <si>
    <t>ΕΥΑΓΓΕΛΟΣ</t>
  </si>
  <si>
    <t>ΛΑΜΠΡΟΣ</t>
  </si>
  <si>
    <t>Φ007361</t>
  </si>
  <si>
    <t>ΒΑΣΙΛΟΠΟΥΛΟΥ</t>
  </si>
  <si>
    <t>ΒΑΣΙΛΙΚΗ</t>
  </si>
  <si>
    <t>ΑΕ061789</t>
  </si>
  <si>
    <t>ΜΙΝΤΙΛΟΓΛΙΤΗ</t>
  </si>
  <si>
    <t>ΑΙ214408</t>
  </si>
  <si>
    <t>57,3</t>
  </si>
  <si>
    <t>107,3</t>
  </si>
  <si>
    <t>153,3</t>
  </si>
  <si>
    <t>ΒΑΣΙΛΑΚΟΥ</t>
  </si>
  <si>
    <t>ΙΩΑΝΝΑ</t>
  </si>
  <si>
    <t>ΠΕΤΡΟΣ</t>
  </si>
  <si>
    <t>ΑΜ369041</t>
  </si>
  <si>
    <t>ΜΗΤΡΟΠΟΥΛΟΥ</t>
  </si>
  <si>
    <t>ΑΙΚΑΤΕΡΙΝΗ</t>
  </si>
  <si>
    <t>ΑΒ281854</t>
  </si>
  <si>
    <t>ΠΑΠΑΔΟΠΟΥΛΟΣ</t>
  </si>
  <si>
    <t>ΑΗ205946</t>
  </si>
  <si>
    <t>ΤΣΕΛΙΟΣ</t>
  </si>
  <si>
    <t>ΠΑΝΑΓΙΩΤΗΣ</t>
  </si>
  <si>
    <t>ΑΟ118663</t>
  </si>
  <si>
    <t>ΚΟΛΕΤΣΙΟΥ</t>
  </si>
  <si>
    <t>ΑΝΑΣΤΑΣΊΑ</t>
  </si>
  <si>
    <t>ΑΕ806551</t>
  </si>
  <si>
    <t>ΣΤΕΦΑΝΙΔΗΣ</t>
  </si>
  <si>
    <t>ΠΑΥΛΟΣ</t>
  </si>
  <si>
    <t>ΦΙΛΑΡΕΤΟΣ</t>
  </si>
  <si>
    <t>ΑΗ396432</t>
  </si>
  <si>
    <t>ΒΑΦΕΙΑΔΗΣ</t>
  </si>
  <si>
    <t>ΔΙΟΝΥΣΙΟΣ</t>
  </si>
  <si>
    <t>ΑΗ351760</t>
  </si>
  <si>
    <t>ΚΥΠΡΑΙΟΥ</t>
  </si>
  <si>
    <t>ΔΗΜΗΤΡΑ</t>
  </si>
  <si>
    <t>ΔΗΜΟΣ</t>
  </si>
  <si>
    <t>ΑΙ246345</t>
  </si>
  <si>
    <t>29-6</t>
  </si>
  <si>
    <t>142,6</t>
  </si>
  <si>
    <t>ΠΑΠΑΝΙΚΟΛΑΟΥ</t>
  </si>
  <si>
    <t>ΣΤΥΛΙΑΝΗ</t>
  </si>
  <si>
    <t>ΑΙ149081</t>
  </si>
  <si>
    <t>ΖΗΔΡΟΣ</t>
  </si>
  <si>
    <t>ΑΝΕΣΤΗΣ</t>
  </si>
  <si>
    <t>ΑΘΑΝΑΣΙΟΣ</t>
  </si>
  <si>
    <t>ΑΕ895789</t>
  </si>
  <si>
    <t>ΚΟΥΓΙΑ</t>
  </si>
  <si>
    <t>ΣΤΑΥΡΟΥΛΑ</t>
  </si>
  <si>
    <t>ΑΝΔΡΕΑΣ</t>
  </si>
  <si>
    <t>ΑΝ712222</t>
  </si>
  <si>
    <t>ΓΙΩΤΟΠΟΥΛΟΥ</t>
  </si>
  <si>
    <t>ΑΝΤΙΓΟΝΗ</t>
  </si>
  <si>
    <t>ΑΕ996164</t>
  </si>
  <si>
    <t>ΜΑΥΡΙΔΗΣ</t>
  </si>
  <si>
    <t>ΝΙΚΟΛΑΟΣ</t>
  </si>
  <si>
    <t>ΑΝ773226</t>
  </si>
  <si>
    <t>ΛΕΜΟΝΑΣ</t>
  </si>
  <si>
    <t>ΑΝ872576</t>
  </si>
  <si>
    <t>ΣΚΟΠΙΑΝΟΣ</t>
  </si>
  <si>
    <t>ΑΙ384369</t>
  </si>
  <si>
    <t>ΘΕΟΦΑΝΟΥΣ</t>
  </si>
  <si>
    <t>ΑΖ690870</t>
  </si>
  <si>
    <t>ΛΑΓΙΟΥ</t>
  </si>
  <si>
    <t>ΕΛΕΝΗ</t>
  </si>
  <si>
    <t>Φ474573</t>
  </si>
  <si>
    <t>ΘΕΟΧΑΡΟΥΛΑ</t>
  </si>
  <si>
    <t>ΑΕ996160</t>
  </si>
  <si>
    <t>ΜΑΝΩΛΗ</t>
  </si>
  <si>
    <t>ΕΥΑΓΓΕΛΙΑ</t>
  </si>
  <si>
    <t>ΘΕΟΔΩΡΟΣ</t>
  </si>
  <si>
    <t>Τ425392</t>
  </si>
  <si>
    <t>58,5</t>
  </si>
  <si>
    <t>108,5</t>
  </si>
  <si>
    <t>133,5</t>
  </si>
  <si>
    <t>ΧΑΒΙΑΡΟΣ</t>
  </si>
  <si>
    <t>ΚΥΡΙΑΚΟΣ</t>
  </si>
  <si>
    <t>ΑΖ436013</t>
  </si>
  <si>
    <t>ΠΙΠΕΡΤΖΗΣ</t>
  </si>
  <si>
    <t>ΘΩΜΑΣ</t>
  </si>
  <si>
    <t>ΑΕ376717</t>
  </si>
  <si>
    <t>ΧΑΤΖΗΓΕΩΡΓΙΟΥ</t>
  </si>
  <si>
    <t>ΑΖ275638</t>
  </si>
  <si>
    <t>ΒΑΣΙΛΕΙΟΥ</t>
  </si>
  <si>
    <t>ΑΓΓΕΛΙΚΗ</t>
  </si>
  <si>
    <t>ΑΖ993139</t>
  </si>
  <si>
    <t>ΖΓΙΑΛΤΟΥ</t>
  </si>
  <si>
    <t>ΟΛΓΑ</t>
  </si>
  <si>
    <t>ΑΝ364678</t>
  </si>
  <si>
    <t>ΜΙΚΡΟΒΑΣ</t>
  </si>
  <si>
    <t>ΑΚ357568</t>
  </si>
  <si>
    <t>ΦΟΥΡΛΑΚΗΣ</t>
  </si>
  <si>
    <t>ΑΝΑΣΤΑΣΙΟΣ</t>
  </si>
  <si>
    <t>ΑΕ375034</t>
  </si>
  <si>
    <t>ΖΑΦΕΙΡΙΟΥ</t>
  </si>
  <si>
    <t>ΠΑΝΑΓΙΩΤΑ</t>
  </si>
  <si>
    <t>ΑΚ970950</t>
  </si>
  <si>
    <t>ΠΑΠΑΕΜΜΑΝΟΥΗΛ</t>
  </si>
  <si>
    <t>ΓΡΗΓΟΡΙΟΣ</t>
  </si>
  <si>
    <t>ΑΒ913623</t>
  </si>
  <si>
    <t>ΒΟΥΓΙΟΥΚΑ</t>
  </si>
  <si>
    <t>ΜΑΡΙΑ</t>
  </si>
  <si>
    <t>ΑΒ933491</t>
  </si>
  <si>
    <t>ΗΛΙΑΣ</t>
  </si>
  <si>
    <t>ΑΚ885033</t>
  </si>
  <si>
    <t>ΣΜΑΡΑΙΔΟΥ</t>
  </si>
  <si>
    <t>ΑΒ238142</t>
  </si>
  <si>
    <t>ΒΑΛΑΣΗ</t>
  </si>
  <si>
    <t>ΣΤΕΛΛΑ</t>
  </si>
  <si>
    <t>ΑΜ811412</t>
  </si>
  <si>
    <t>ΓΕΡΟΓΙΑΝΝΗ</t>
  </si>
  <si>
    <t>ΠΑΡΑΣΚΕΥΗ</t>
  </si>
  <si>
    <t>ΣΩΤΗΡΙΟΣ</t>
  </si>
  <si>
    <t>ΑΒ808556</t>
  </si>
  <si>
    <t>ΤΣΟΓΙΑΣ</t>
  </si>
  <si>
    <t>ΒΙΚΤΩΡ</t>
  </si>
  <si>
    <t>Σ915292</t>
  </si>
  <si>
    <t>ΘΕΟΔΟΣΙΑΔΟΥ</t>
  </si>
  <si>
    <t>ΣΟΦΙΑ</t>
  </si>
  <si>
    <t>ΓΕΡΑΣΙΜΟΣ</t>
  </si>
  <si>
    <t>ΑΙ360616</t>
  </si>
  <si>
    <t>ΚΑΡΑΓΙΑΝΝΗΣ</t>
  </si>
  <si>
    <t>ΑΝ167201</t>
  </si>
  <si>
    <t>ΚΟΥΤΣΟΓΙΑΝΝΑΚΗ</t>
  </si>
  <si>
    <t xml:space="preserve">ΕΥΑΓΓΕΛΙΑ </t>
  </si>
  <si>
    <t>ΑΛΕΞΑΝΔΡΟΣ</t>
  </si>
  <si>
    <t>ΑΕ456956</t>
  </si>
  <si>
    <t>ΓΡΑΜΜΑΤΣΟΥΛΙΑ</t>
  </si>
  <si>
    <t>ΑΘΑΝΑΣΙΑ</t>
  </si>
  <si>
    <t>ΑΜ304589</t>
  </si>
  <si>
    <t>ΠΑΠΑΙΩΑΝΝΟΥ</t>
  </si>
  <si>
    <t>ΑΝΤΩΝΙΑ</t>
  </si>
  <si>
    <t>ΠΑΝΟΥΡΓΙΑΣ</t>
  </si>
  <si>
    <t>ΑΗ542394</t>
  </si>
  <si>
    <t>ΚΟΛΟΒΟΣ</t>
  </si>
  <si>
    <t>ΑΠΟΣΤΟΛΟΣ</t>
  </si>
  <si>
    <t>ΑΝ540187</t>
  </si>
  <si>
    <t>117,6</t>
  </si>
  <si>
    <t>ΝΤΟΝΑ</t>
  </si>
  <si>
    <t>ΑΙ292626</t>
  </si>
  <si>
    <t>ΚΑΝΔΗΛΑΚΗΣ</t>
  </si>
  <si>
    <t>ΑΒ442713</t>
  </si>
  <si>
    <t>ΛΑΛΙΟΠΟΥΛΟΥ</t>
  </si>
  <si>
    <t>ΒΑΣΙΛΙΚΉ</t>
  </si>
  <si>
    <t>ΑΙ256457</t>
  </si>
  <si>
    <t>ΚΡΕΒΕΤΖΑΚΗΣ</t>
  </si>
  <si>
    <t>ΣΤΑΥΡΟΣ</t>
  </si>
  <si>
    <t>ΦΡΑΓΚΙΣΚΟΣ</t>
  </si>
  <si>
    <t>ΑΚ562994</t>
  </si>
  <si>
    <t>ΣΤΟΥΡΑΣ</t>
  </si>
  <si>
    <t>ΣΠΥΡΙΔΩΝ</t>
  </si>
  <si>
    <t>ΑΖ702679</t>
  </si>
  <si>
    <t>ΛΑΖΑΡΙΔΗΣ</t>
  </si>
  <si>
    <t>ΠΑΡΙΣΗΣ</t>
  </si>
  <si>
    <t>ΦΩΤΙΟΣ</t>
  </si>
  <si>
    <t>ΑΑ935021</t>
  </si>
  <si>
    <t>ΠΑΠΑΔΗΜΗΤΡΙΟΥ</t>
  </si>
  <si>
    <t>ΔΟΝΑΤΟΣ</t>
  </si>
  <si>
    <t>ΑΑ382152</t>
  </si>
  <si>
    <t>ΓΙΑΝΤΖΗ</t>
  </si>
  <si>
    <t>ΑΖ674670</t>
  </si>
  <si>
    <t>ΣΤΥΛΙΑΝΑΚΗ</t>
  </si>
  <si>
    <t>ΑΝ608183</t>
  </si>
  <si>
    <t>ΚΑΝΑΚΗΣ</t>
  </si>
  <si>
    <t>ΑΗ608446</t>
  </si>
  <si>
    <t>ΛΑΠΠΑ</t>
  </si>
  <si>
    <t>ΑΡΤΕΜΙΣ</t>
  </si>
  <si>
    <t>Χ374883</t>
  </si>
  <si>
    <t>ΚΑΡΥΚΗ</t>
  </si>
  <si>
    <t>ΑΡΙΣΤΟΤΕΛΗΣ</t>
  </si>
  <si>
    <t>ΑΝ573280</t>
  </si>
  <si>
    <t>ΒΑΛΩΜΕΝΟΣ</t>
  </si>
  <si>
    <t>ΝΙΚΟΛΑΟΣ ΒΑΡΤΙΒΑΝ</t>
  </si>
  <si>
    <t>ΑΕ807125</t>
  </si>
  <si>
    <t>ΖΑΧΟΥ</t>
  </si>
  <si>
    <t>ΚΑΤΕΡΙΝΑ</t>
  </si>
  <si>
    <t>Χ377557</t>
  </si>
  <si>
    <t>ΝΑΤΣΙΟΣ</t>
  </si>
  <si>
    <t>ΑΝ199207</t>
  </si>
  <si>
    <t>ΣΥΛΕΟΥΝΗ</t>
  </si>
  <si>
    <t>Σ985584</t>
  </si>
  <si>
    <t>ΚΑΤΡΑΚΑΖΑΣ</t>
  </si>
  <si>
    <t>ΣΑΒΒΑΣ</t>
  </si>
  <si>
    <t>Χ920102</t>
  </si>
  <si>
    <t>ΛΑΓΟΥΔΑΚΗ</t>
  </si>
  <si>
    <t>ΜΑΡΙΝΑ</t>
  </si>
  <si>
    <t>ΑΟ149111</t>
  </si>
  <si>
    <t>ΓΟΥΣΗ</t>
  </si>
  <si>
    <t>Χ423228</t>
  </si>
  <si>
    <t>ΒΑΡΔΑΛΟΥ</t>
  </si>
  <si>
    <t>ΑΗ206297</t>
  </si>
  <si>
    <t>ΣΠΥΡΛΙΔΑΚΗΣ</t>
  </si>
  <si>
    <t>ΕΜΜΑΝΟΥΗΛ</t>
  </si>
  <si>
    <t>Ρ954342</t>
  </si>
  <si>
    <t>ΚΟΝΙΔΗΣ</t>
  </si>
  <si>
    <t>ΑΝΑΡΓΥΡΟΣ</t>
  </si>
  <si>
    <t>ΑΖ225795</t>
  </si>
  <si>
    <t>ΑΥΛΩΝΙΤΟΥ</t>
  </si>
  <si>
    <t>ΧΡΥΣΑΝΘΗ</t>
  </si>
  <si>
    <t>ΑΙ563330</t>
  </si>
  <si>
    <t>ΑΣΠΑΣΙΑ</t>
  </si>
  <si>
    <t>ΑΑ327020</t>
  </si>
  <si>
    <t>ΛΟΥΚΙΑ</t>
  </si>
  <si>
    <t>ΑΚ409429</t>
  </si>
  <si>
    <t>ΜΗΤΣΟΣ</t>
  </si>
  <si>
    <t>ΦΙΛΙΠΠΟΣ</t>
  </si>
  <si>
    <t>ΑΖ222758</t>
  </si>
  <si>
    <t>ΜΟΥΤΣΕΛΟΣ</t>
  </si>
  <si>
    <t>ΑΕ803369</t>
  </si>
  <si>
    <t>ΧΟΡΤΑΡΙΑ</t>
  </si>
  <si>
    <t>ΣΩΤΗΡΙΑ</t>
  </si>
  <si>
    <t>ΑΑ307099</t>
  </si>
  <si>
    <t>ΛΙΝΑΡΗΣ</t>
  </si>
  <si>
    <t>ΜΑΡΚΟΣ</t>
  </si>
  <si>
    <t>ΑΖ 437153</t>
  </si>
  <si>
    <t>58,74</t>
  </si>
  <si>
    <t>78,74</t>
  </si>
  <si>
    <t>103,74</t>
  </si>
  <si>
    <t>ΝΤΟΥΓΚΑ</t>
  </si>
  <si>
    <t>ΕΥΦΡΟΣΥΝΗ</t>
  </si>
  <si>
    <t>Χ428605</t>
  </si>
  <si>
    <t>ΑΛΠΟΧΩΡΙΤΗΣ</t>
  </si>
  <si>
    <t>ΑΙ754098</t>
  </si>
  <si>
    <t>ΛΥΤΗΣ</t>
  </si>
  <si>
    <t>ΑΙ898880</t>
  </si>
  <si>
    <t>ΚΑΝΣΙΖΟΓΛΟΥ</t>
  </si>
  <si>
    <t>ΙΩΣΗΦ</t>
  </si>
  <si>
    <t>Ξ594573</t>
  </si>
  <si>
    <t>ΛΑΖΑΡΙΔΟΥ</t>
  </si>
  <si>
    <t>ΕΛΕΥΘΕΡΙΑ</t>
  </si>
  <si>
    <t>ΑΗ826344</t>
  </si>
  <si>
    <t>ΑΕ286103</t>
  </si>
  <si>
    <t>ΚΙΟΡΙ</t>
  </si>
  <si>
    <t>ΑΙΝΤΑ</t>
  </si>
  <si>
    <t>ΜΗΝΑ</t>
  </si>
  <si>
    <t>ΑΜ839191</t>
  </si>
  <si>
    <t>ΜΑΓΚΟΥΝΗ</t>
  </si>
  <si>
    <t>ΠΟΛΥΞΕΝΗ</t>
  </si>
  <si>
    <t>ΑΗ354282</t>
  </si>
  <si>
    <t>98,5</t>
  </si>
  <si>
    <t>101,5</t>
  </si>
  <si>
    <t>ΠΑΝΑΓΙΩΤΙΔΗΣ</t>
  </si>
  <si>
    <t>ΛΑΖΑΡΟΣ</t>
  </si>
  <si>
    <t>ΑΗ320912</t>
  </si>
  <si>
    <t>ΑΜΟΥΝΤΖΙΑΣ</t>
  </si>
  <si>
    <t>Φ336490</t>
  </si>
  <si>
    <t>ΤΑΡΑΝΗΣ</t>
  </si>
  <si>
    <t>ΙΓΝΑΤΙΟΣ</t>
  </si>
  <si>
    <t>ΑΟ286611</t>
  </si>
  <si>
    <t>ΛΕΛΟΣ</t>
  </si>
  <si>
    <t>ΑΚ557257</t>
  </si>
  <si>
    <t>ΝΤΑΡΑΜΠΕΚΗΣ</t>
  </si>
  <si>
    <t>ΑΑ967702</t>
  </si>
  <si>
    <t>ΝΤΟΥΓΚΑΣ</t>
  </si>
  <si>
    <t>ΚΩΝΣΤΑΝΤΊΝΟΣ</t>
  </si>
  <si>
    <t>ΑΝ339354</t>
  </si>
  <si>
    <t>ΚΑΡΒΟΥΝΗ</t>
  </si>
  <si>
    <t>ΜΕΝΕΛΑΟΣ</t>
  </si>
  <si>
    <t>ΑΖ283395</t>
  </si>
  <si>
    <t>ΑΑ062238</t>
  </si>
  <si>
    <t>ΘΥΜΕΛΛΗ</t>
  </si>
  <si>
    <t>ΦΩΤΕΙΝΗ</t>
  </si>
  <si>
    <t>ΑΚ477535</t>
  </si>
  <si>
    <t>ΑΕ717632</t>
  </si>
  <si>
    <t>ΜΑΝΔΗΛΑΣ</t>
  </si>
  <si>
    <t>ΑΖ602296</t>
  </si>
  <si>
    <t>ΜΟΡΙΔΗΣ</t>
  </si>
  <si>
    <t>ΑΜ514816</t>
  </si>
  <si>
    <t>ΚΑΡΕΠΙΔΗΣ</t>
  </si>
  <si>
    <t>ΠΑΡΑΣΚΕΥΑΣ</t>
  </si>
  <si>
    <t>ΑΕ819869</t>
  </si>
  <si>
    <t>ΠΑΝΤΑΖΗΣ</t>
  </si>
  <si>
    <t>ΑΕ817353</t>
  </si>
  <si>
    <t>ΣΤΕΦΑΝΑΚΗΣ</t>
  </si>
  <si>
    <t>ΣΤΕΦΑΝΟΣ</t>
  </si>
  <si>
    <t>ΑΗ350488</t>
  </si>
  <si>
    <t>ΠΑΠΑΖΗΣΗΣ</t>
  </si>
  <si>
    <t>ΑΒ433099</t>
  </si>
  <si>
    <t>ΚΙΚΙΛΗΣ</t>
  </si>
  <si>
    <t>Χ084050</t>
  </si>
  <si>
    <t>ΑΝΔΡΕΟΠΟΥΛΟΣ</t>
  </si>
  <si>
    <t>ΔΗΜΟΣΘΕΝΗΣ</t>
  </si>
  <si>
    <t>ΑΜ068936</t>
  </si>
  <si>
    <t>ΚΟΥΤΕΝΤΑΚΗΣ</t>
  </si>
  <si>
    <t>ΗΡΑΚΛΗΣ</t>
  </si>
  <si>
    <t>ΑΒ222460</t>
  </si>
  <si>
    <t>ΜΠΟΥΤΖΕΤΗΣ</t>
  </si>
  <si>
    <t>ΑΟ231574</t>
  </si>
  <si>
    <t>ΖΑΡΕΝΤΗ</t>
  </si>
  <si>
    <t>ΑΚ660065</t>
  </si>
  <si>
    <t>ΑΝ962739</t>
  </si>
  <si>
    <t>58,8</t>
  </si>
  <si>
    <t>98,8</t>
  </si>
  <si>
    <t>ΚΑΡΠΟΥΖΟΥ</t>
  </si>
  <si>
    <t>Ξ106277</t>
  </si>
  <si>
    <t>98,6</t>
  </si>
  <si>
    <t>ΤΣΕΝΤΟΥΡΟΥ</t>
  </si>
  <si>
    <t>Χ806839</t>
  </si>
  <si>
    <t>ΣΠΑΘΑΡΑ</t>
  </si>
  <si>
    <t>ΒΑΙΑ</t>
  </si>
  <si>
    <t>Χ410510</t>
  </si>
  <si>
    <t>ΣΙΝΗΣ</t>
  </si>
  <si>
    <t>ΑΜ752654</t>
  </si>
  <si>
    <t>ΦΑΚΑΖΗΣ</t>
  </si>
  <si>
    <t>ΕΛΕΥΘΕΡΙΟΣ</t>
  </si>
  <si>
    <t>ΑΖ749947</t>
  </si>
  <si>
    <t>ΚΩΝΣΤΑΝΤΗΣ</t>
  </si>
  <si>
    <t>ΑΒ238739</t>
  </si>
  <si>
    <t>ΒΛΑΧΟΣ</t>
  </si>
  <si>
    <t>ΑΖ980537</t>
  </si>
  <si>
    <t>ΚΑΡΑΓΕΩΡΓΙΟΥ</t>
  </si>
  <si>
    <t>ΑΝ224799</t>
  </si>
  <si>
    <t>ΣΤΑΥΡΟΥ</t>
  </si>
  <si>
    <t>ΖΑΝ</t>
  </si>
  <si>
    <t>ΑΛΜΠΕΡ</t>
  </si>
  <si>
    <t>ΑΝ180093</t>
  </si>
  <si>
    <t>ΤΣΕΡΝΟΥ</t>
  </si>
  <si>
    <t>ΠΑΣΧΑΛΙΝΑ</t>
  </si>
  <si>
    <t>ΑΚ260206</t>
  </si>
  <si>
    <t>ΣΙΚΛΑΦΙΔΗΣ</t>
  </si>
  <si>
    <t>Χ281589</t>
  </si>
  <si>
    <t>ΤΙΓΚΑΣ</t>
  </si>
  <si>
    <t>ΑΧΙΛΛΕΑΣ ΑΠΟΣΤΟΛΟΣ</t>
  </si>
  <si>
    <t>ΛΕΩΝΙΔΑΣ</t>
  </si>
  <si>
    <t>ΑΗ775504</t>
  </si>
  <si>
    <t>ΓΙΑΝΝΑΚΟΥ</t>
  </si>
  <si>
    <t>AN616206</t>
  </si>
  <si>
    <t>ΤΡΙΑΝΤΑΦΥΛΛΙΔΗΣ</t>
  </si>
  <si>
    <t xml:space="preserve">ΑΝΔΡΕΑΣ </t>
  </si>
  <si>
    <t>ΑΝ908115</t>
  </si>
  <si>
    <t>ΙΩΑΝΝΙΔΗΣ</t>
  </si>
  <si>
    <t>Χ988747</t>
  </si>
  <si>
    <t>ΧΙΩΤΗ</t>
  </si>
  <si>
    <t>ΑΑ446043</t>
  </si>
  <si>
    <t>ΓΑΡΟΥΦΑΛΗΣ</t>
  </si>
  <si>
    <t>ΒΕΝΕΔΙΚΤΟΣ</t>
  </si>
  <si>
    <t>ΑΕ510202</t>
  </si>
  <si>
    <t>ΦΑΡΑΝΤΑΚΗΣ</t>
  </si>
  <si>
    <t>ΑΒ937589</t>
  </si>
  <si>
    <t>ΚΕΜΑΛΙΔΗΣ</t>
  </si>
  <si>
    <t>ΘΕΜΙΣΤΟΚΛΗΣ</t>
  </si>
  <si>
    <t>ΑΙ162128</t>
  </si>
  <si>
    <t>ΚΡΑΛΛΗΣ</t>
  </si>
  <si>
    <t>ΑΕ929472</t>
  </si>
  <si>
    <t>ΖΗΣΗΣ</t>
  </si>
  <si>
    <t>ΑΗ542626</t>
  </si>
  <si>
    <t>ΖΑΧΟΥΛΗΣ</t>
  </si>
  <si>
    <t>ΖΑΧΑΡΙΑΣ</t>
  </si>
  <si>
    <t>ΑΜ803693</t>
  </si>
  <si>
    <t>ΚΟΚΟΡΗΣ</t>
  </si>
  <si>
    <t>ΑΡΓΥΡΙΟΣ</t>
  </si>
  <si>
    <t>ΑΒ927018</t>
  </si>
  <si>
    <t>ΠΑΣΣΑΣ</t>
  </si>
  <si>
    <t>ΞΕΝΟΦΩΝΤΑΣ</t>
  </si>
  <si>
    <t>ΑΛΕΞΙΟΣ</t>
  </si>
  <si>
    <t>Χ179440</t>
  </si>
  <si>
    <t>ΜΗΤΣΟΠΟΥΛΟΣ</t>
  </si>
  <si>
    <t>ΣΤΕΡΓΙΟΣ</t>
  </si>
  <si>
    <t>ΑΕ215806</t>
  </si>
  <si>
    <t>ΓΚΙΝΗΣ</t>
  </si>
  <si>
    <t>ΘΕΟΦΙΛΟΣ</t>
  </si>
  <si>
    <t>ΑΙ177972</t>
  </si>
  <si>
    <t>ΜΕΛΑΧΡΟΙΝΑΚΗΣ</t>
  </si>
  <si>
    <t>Ρ906710</t>
  </si>
  <si>
    <t>48,3</t>
  </si>
  <si>
    <t>93,3</t>
  </si>
  <si>
    <t>ΕΥΦΡΑΙΜΙΔΗΣ</t>
  </si>
  <si>
    <t>ΑΒ925354</t>
  </si>
  <si>
    <t>43,2</t>
  </si>
  <si>
    <t>93,2</t>
  </si>
  <si>
    <t>ΠΕΤΡΑΝΤΩΝΑΚΗΣ</t>
  </si>
  <si>
    <t>ΚΩΝΣΤ</t>
  </si>
  <si>
    <t>Χ494353</t>
  </si>
  <si>
    <t>ΚΟΥΝΑΤΙΔΗΣ</t>
  </si>
  <si>
    <t>ΑΜ295790</t>
  </si>
  <si>
    <t>ΦΡΑΓΚΙΑΔΑΚΗΣ</t>
  </si>
  <si>
    <t>ΑΗ969051</t>
  </si>
  <si>
    <t>ΡΟΗΛΙΔΗ</t>
  </si>
  <si>
    <t>ΑΝΝΑ</t>
  </si>
  <si>
    <t>ΑΝ763720</t>
  </si>
  <si>
    <t>ΓΕΡΟΚΟΜΟΣ</t>
  </si>
  <si>
    <t>ΑΕ730508</t>
  </si>
  <si>
    <t>ΑΞΕΝΟΠΟΥΛΟΣ</t>
  </si>
  <si>
    <t>ΑΗ671561</t>
  </si>
  <si>
    <t>ΔΕΡΙΖΙΩΤΗΣ</t>
  </si>
  <si>
    <t>Χ937818</t>
  </si>
  <si>
    <t>ΡΑΣΟΥΛΗΣ</t>
  </si>
  <si>
    <t>Χ416774</t>
  </si>
  <si>
    <t>ΣΤΕΦΑΝΟΠΟΥΛΟΣ</t>
  </si>
  <si>
    <t>Χ804634</t>
  </si>
  <si>
    <t>ΚΑΚΑΝΤΩΝΗΣ</t>
  </si>
  <si>
    <t>ΑΜ443622</t>
  </si>
  <si>
    <t>ΚΑΡΔΑΜΑΚΗ</t>
  </si>
  <si>
    <t>ΜΑΡΘΑ</t>
  </si>
  <si>
    <t>ΝΙΚΗΦΟΡΟΣ</t>
  </si>
  <si>
    <t>Χ496581</t>
  </si>
  <si>
    <t>37,5</t>
  </si>
  <si>
    <t>77,5</t>
  </si>
  <si>
    <t>92,5</t>
  </si>
  <si>
    <t>ΠΑΠΑΘΑΝΑΣΙΟΥ</t>
  </si>
  <si>
    <t>ΕΥΤΕΡΠΗ</t>
  </si>
  <si>
    <t>ΑΗ818492</t>
  </si>
  <si>
    <t>ΜΑΝΑΝΑ</t>
  </si>
  <si>
    <t>ΝΕΚΤΑΡΙΑ</t>
  </si>
  <si>
    <t>ΑΒ127483</t>
  </si>
  <si>
    <t>ΠΑΠΑΧΡΟΝΗΣ</t>
  </si>
  <si>
    <t>ΑΗ318787</t>
  </si>
  <si>
    <t>ΝΤΑΚΑΣ</t>
  </si>
  <si>
    <t>Χ949779</t>
  </si>
  <si>
    <t>ΚΩΤΣΗΣ</t>
  </si>
  <si>
    <t>ΒΑΣΙΛΕΙΑΔΗΣ</t>
  </si>
  <si>
    <t>ΖΑΦΕΙΡΙΟΣ</t>
  </si>
  <si>
    <t>ΑΜ273515</t>
  </si>
  <si>
    <t>ΚΑΤΣΑΓΑΝΗ</t>
  </si>
  <si>
    <t>Χ563546</t>
  </si>
  <si>
    <t>ΣΚΟΥΡΙΤΑΚΗΣ</t>
  </si>
  <si>
    <t>ΑΙ963190</t>
  </si>
  <si>
    <t>ΒΑΛΣΑΜΗΣ</t>
  </si>
  <si>
    <t>ΑΖ810320</t>
  </si>
  <si>
    <t>ΚΑΡΑΚΑΤΣΙΑΝΗΣ</t>
  </si>
  <si>
    <t>Χ968364</t>
  </si>
  <si>
    <t>ΓΑΡΜΠΗΣ</t>
  </si>
  <si>
    <t>ΠΑΝΑΓΗΣ</t>
  </si>
  <si>
    <t>ΑΑ111526</t>
  </si>
  <si>
    <t>ΖΑΧΑΡΑΚΗΣ</t>
  </si>
  <si>
    <t>ΕΥΘΥΜΙΟΣ</t>
  </si>
  <si>
    <t>ΚΩΝ/ΝΟΣ</t>
  </si>
  <si>
    <t>Σ976983</t>
  </si>
  <si>
    <t>ΚΑΡΑΧΑΛΙΟΣ</t>
  </si>
  <si>
    <t>ΑΒ782527</t>
  </si>
  <si>
    <t>ΕΥΑΓΓΕΛΟΥ</t>
  </si>
  <si>
    <t>ΑΖ534589</t>
  </si>
  <si>
    <t>50,4</t>
  </si>
  <si>
    <t>90,4</t>
  </si>
  <si>
    <t>ΠΑΠΑΓΕΩΡΓΙΟΥ</t>
  </si>
  <si>
    <t>ΑΗ118654</t>
  </si>
  <si>
    <t>57,24</t>
  </si>
  <si>
    <t>87,24</t>
  </si>
  <si>
    <t>90,24</t>
  </si>
  <si>
    <t>ΚΑΚΑΒΑ</t>
  </si>
  <si>
    <t>ΑΙ864824</t>
  </si>
  <si>
    <t>ΜΑΓΔΑΛΙΝΗ</t>
  </si>
  <si>
    <t>ΑΜ655499</t>
  </si>
  <si>
    <t>ΚΟΥΤΖΙΑΡΗΣ</t>
  </si>
  <si>
    <t>ΑΒ120153</t>
  </si>
  <si>
    <t>ΣΠΟΡΔΙΛΗΣ</t>
  </si>
  <si>
    <t>ΑΚ725488</t>
  </si>
  <si>
    <t>ΧΕΙΜΩΝΑΣ</t>
  </si>
  <si>
    <t>ΑΕ242485</t>
  </si>
  <si>
    <t>ΝΤΟΡΜΠΟΥΔΗΣ</t>
  </si>
  <si>
    <t>Χ913674</t>
  </si>
  <si>
    <t>ΠΑΠΑΓΓΕΛΗΣ</t>
  </si>
  <si>
    <t>ΑΗ762623</t>
  </si>
  <si>
    <t>ΔΕΜΕΡΤΖΙΔΗΣ</t>
  </si>
  <si>
    <t>ΔΗΜΉΤΡΗΣ</t>
  </si>
  <si>
    <t>ΑΙ325068</t>
  </si>
  <si>
    <t>ΘΕΟΛΟΓΑΣ</t>
  </si>
  <si>
    <t>ΑΖ343254</t>
  </si>
  <si>
    <t>ΖΑΝΤΖΑΣ</t>
  </si>
  <si>
    <t>ΑΗ765894</t>
  </si>
  <si>
    <t>ΧΡΥΣΑΝΘΟΠΟΥΛΟΥ</t>
  </si>
  <si>
    <t>ΑΖ542636</t>
  </si>
  <si>
    <t>ΧΑΡΙΤΟΣ</t>
  </si>
  <si>
    <t>ΣΤΑΜΑΤΙΟΣ</t>
  </si>
  <si>
    <t>Χ930281</t>
  </si>
  <si>
    <t>ΚΛΕΙΩΤΗΣ</t>
  </si>
  <si>
    <t>ΑΕ351845</t>
  </si>
  <si>
    <t>ΠΑΝΥΤΣΙΔΗΣ</t>
  </si>
  <si>
    <t>ΝΑΟΥΜ</t>
  </si>
  <si>
    <t>ΑΗ790103</t>
  </si>
  <si>
    <t>ΦΩΤΙΑΔΗΣ</t>
  </si>
  <si>
    <t>ΑΗ678033</t>
  </si>
  <si>
    <t>ΧΑΒΑΛΕ</t>
  </si>
  <si>
    <t>ΜΑΡΙΕΤΑ</t>
  </si>
  <si>
    <t>ΑΕ328499</t>
  </si>
  <si>
    <t>ΚΟΚΟΛΗ</t>
  </si>
  <si>
    <t>ΑΕ844203</t>
  </si>
  <si>
    <t>ΠΑΡΑΣΧΟΥ</t>
  </si>
  <si>
    <t>ΑΜ727458</t>
  </si>
  <si>
    <t>ΑΒ422212</t>
  </si>
  <si>
    <t>ΧΑΛΚΙΑΔΑΚΗ</t>
  </si>
  <si>
    <t>ΜΑΡΙΑΝΝΑ</t>
  </si>
  <si>
    <t>Ρ319290</t>
  </si>
  <si>
    <t>ΠΑΠΑΧΡΥΣΑΝΘΟΥ</t>
  </si>
  <si>
    <t>ΜΙΚΑΕΛΛΑ</t>
  </si>
  <si>
    <t>ΚΟΖΩΝΑΚΗ</t>
  </si>
  <si>
    <t>ΑΟ278177</t>
  </si>
  <si>
    <t>ΖΑΡΚΟΣ</t>
  </si>
  <si>
    <t>ΑΜ540915</t>
  </si>
  <si>
    <t>ΤΣΕΤΟΣ</t>
  </si>
  <si>
    <t>ΑΕ680970</t>
  </si>
  <si>
    <t>ΣΤΑΜΑΤΟΠΟΥΛΟΣ</t>
  </si>
  <si>
    <t>ΣΤΑΜΑΤΗΣ</t>
  </si>
  <si>
    <t>ΑΝ648806</t>
  </si>
  <si>
    <t>ΤΑΣΙΑΚΟΠΟΥΛΟΣ</t>
  </si>
  <si>
    <t>ΑΒ780666</t>
  </si>
  <si>
    <t>ΒΑΙΓΚΟΥΣΗΣ</t>
  </si>
  <si>
    <t xml:space="preserve">ΕΥΑΓΓΕΛΟΣ </t>
  </si>
  <si>
    <t>ΚΥΡΙΑΚΟΣ ΒΑΙΓΚΟΥΣΗΣ</t>
  </si>
  <si>
    <t>AM 976409</t>
  </si>
  <si>
    <t>56,94</t>
  </si>
  <si>
    <t>85,94</t>
  </si>
  <si>
    <t>ΚΟΥΣΟΥΛΑΚΗΣ</t>
  </si>
  <si>
    <t>ΔΗΜΗΤΡΙΟ</t>
  </si>
  <si>
    <t>ΑΗ339061</t>
  </si>
  <si>
    <t>ΚΑΤΣΙΚΟΓΙΩΡΓΟΣ</t>
  </si>
  <si>
    <t>ΑΚ098238</t>
  </si>
  <si>
    <t>ΜΕΓΚΕΣ</t>
  </si>
  <si>
    <t>ΑΜ385336</t>
  </si>
  <si>
    <t>ΚΑΡΝΕΖΟΣ</t>
  </si>
  <si>
    <t>ΑΜ099943</t>
  </si>
  <si>
    <t>ΚΟΥΚΟΥΒΗΣ</t>
  </si>
  <si>
    <t>Χ114583</t>
  </si>
  <si>
    <t>ΜΕΓΓΟΣ</t>
  </si>
  <si>
    <t>ΧΡΙΣΤΟΔΟΥΛΟΣ</t>
  </si>
  <si>
    <t>ΑΑ244762</t>
  </si>
  <si>
    <t>ΡΟΥΤΟΥΛΑΣ</t>
  </si>
  <si>
    <t>Μ457546</t>
  </si>
  <si>
    <t>ΜΑΝΙΦΑΒΑ</t>
  </si>
  <si>
    <t>ΑΚ387580</t>
  </si>
  <si>
    <t>ΗΛΙΑΔΗΣ</t>
  </si>
  <si>
    <t>ΑΝ825875</t>
  </si>
  <si>
    <t>ΤΣΟΥΜΑΣ</t>
  </si>
  <si>
    <t>Χ485519</t>
  </si>
  <si>
    <t>ΚΑΡΕΛΛΗΣ</t>
  </si>
  <si>
    <t>Χ355304</t>
  </si>
  <si>
    <t>ΑΚ282348</t>
  </si>
  <si>
    <t>ΣΟΥΛΗΣ</t>
  </si>
  <si>
    <t>Π693583</t>
  </si>
  <si>
    <t>ΚΙΟΥΠΚΙΟΛΗ</t>
  </si>
  <si>
    <t>ΦΙΛΟΚΤΗΜΩΝ</t>
  </si>
  <si>
    <t>Φ263960</t>
  </si>
  <si>
    <t>ΚΟΥΡΤΗΣ</t>
  </si>
  <si>
    <t>ΑΖ913123</t>
  </si>
  <si>
    <t>ΠΛΑΣΤΑΡΑ</t>
  </si>
  <si>
    <t>ΔΕΣΠΟΙΝΑ</t>
  </si>
  <si>
    <t>ΑΙ297159</t>
  </si>
  <si>
    <t>ΓΑΛΑΝΗΣ</t>
  </si>
  <si>
    <t>ΑΗ704331</t>
  </si>
  <si>
    <t>ΙΩΑΚΕΙΜ</t>
  </si>
  <si>
    <t>ΑΗ660734</t>
  </si>
  <si>
    <t>ΜΠΕΖΕΒΕΓΚΗΣ</t>
  </si>
  <si>
    <t>ΑΝ895415</t>
  </si>
  <si>
    <t>ΠΑΝΟΥ</t>
  </si>
  <si>
    <t>ΑΘΑΝΑΣΙΟΣ ΔΗΜΗΤΡΙΟΣ</t>
  </si>
  <si>
    <t>ΑΟ971362</t>
  </si>
  <si>
    <t>ΚΩΝΣΤΑΝΤΙΝΟΥ</t>
  </si>
  <si>
    <t>ΑΜ369786</t>
  </si>
  <si>
    <t>ΚΑΡΑΓΚΟΥΝΗΣ</t>
  </si>
  <si>
    <t>ΧΑΡΙΛΑΟΣ</t>
  </si>
  <si>
    <t>ΑΟ367833</t>
  </si>
  <si>
    <t>ΝΤΟΝΟΥΔΗ</t>
  </si>
  <si>
    <t>ΑΜ113443</t>
  </si>
  <si>
    <t>ΚΑΡΒΕΛΑΣ</t>
  </si>
  <si>
    <t>ΑΝ653080</t>
  </si>
  <si>
    <t>ΤΣΑΙΡΙΔΗΣ</t>
  </si>
  <si>
    <t>ΚΛΗΜΕΝΤΙΟΣ</t>
  </si>
  <si>
    <t>ΑΙ712254</t>
  </si>
  <si>
    <t>ΑΟ367834</t>
  </si>
  <si>
    <t>ΓΟΡΓΟΛΙΤΣΑ</t>
  </si>
  <si>
    <t>ΑΠΟΣΤΟΛΙΑ</t>
  </si>
  <si>
    <t>ΑΖ222115</t>
  </si>
  <si>
    <t>ΜΗΝΑΣ</t>
  </si>
  <si>
    <t>ΑΟ286648</t>
  </si>
  <si>
    <t>ΜΑΥΡΑΓΚΑΝΟΣ</t>
  </si>
  <si>
    <t>ΑΗ329838</t>
  </si>
  <si>
    <t>ΣΤΑΝΤΖΟΣ</t>
  </si>
  <si>
    <t>ΑΚ237131</t>
  </si>
  <si>
    <t>ΚΕΤΙΚΟΓΛΟΥ</t>
  </si>
  <si>
    <t>ΠΑΡΘΕΝΑ</t>
  </si>
  <si>
    <t>ΑΗ312749</t>
  </si>
  <si>
    <t>ΑΒ425092</t>
  </si>
  <si>
    <t>ΣΚΟΥΛΗΣ</t>
  </si>
  <si>
    <t>Χ905002</t>
  </si>
  <si>
    <t>ΧΑΤΖΟΠΟΥΛΟΣ</t>
  </si>
  <si>
    <t>ΑΖ402180</t>
  </si>
  <si>
    <t>ΣΤΡΑΤΟΠΟΥΛΟΣ</t>
  </si>
  <si>
    <t>Ρ988236</t>
  </si>
  <si>
    <t>ΧΑΤΖΗΠΑΥΛΟΥ</t>
  </si>
  <si>
    <t>ΚΩΣΤΑΚΗΣ</t>
  </si>
  <si>
    <t>ΠΟΝΤΙΚΑΣ</t>
  </si>
  <si>
    <t>ΑΖ496539</t>
  </si>
  <si>
    <t>ΚΑΛΙΩΤΑΚΗ</t>
  </si>
  <si>
    <t>Χ452755</t>
  </si>
  <si>
    <t>ΓΟΥΛΑΣ</t>
  </si>
  <si>
    <t>Ρ484004</t>
  </si>
  <si>
    <t>ΠΑΝΤΕΛΗΣ</t>
  </si>
  <si>
    <t>ΑΚ297116</t>
  </si>
  <si>
    <t>ΧΑΙΔΕΜΕΝΟΣ</t>
  </si>
  <si>
    <t>ΑΜ064873</t>
  </si>
  <si>
    <t>ΑΝΤΩΝΙΑΔΗΣ</t>
  </si>
  <si>
    <t>Π106362</t>
  </si>
  <si>
    <t>ΛΙΑΝΟΥ</t>
  </si>
  <si>
    <t>ΑΕ310279</t>
  </si>
  <si>
    <t>ΔΡΑΚΟΝΤΑΕΙΔΗΣ</t>
  </si>
  <si>
    <t>ΑΜ542312</t>
  </si>
  <si>
    <t>ΚΟΤΣΕΡΙΔΗΣ</t>
  </si>
  <si>
    <t>ΑΑ233174</t>
  </si>
  <si>
    <t>ΑΝΤΩΝΟΠΟΥΛΟΥ</t>
  </si>
  <si>
    <t>ΒΑΣΙΛΙΚΗ ΑΡΙΑΔΝΗ</t>
  </si>
  <si>
    <t>ΑΖ295638</t>
  </si>
  <si>
    <t>ΔΕΣΗΣ</t>
  </si>
  <si>
    <t>Ρ878530</t>
  </si>
  <si>
    <t>ΠΑΠΑΣΤΑΥΡΟΥ</t>
  </si>
  <si>
    <t>Χ975772</t>
  </si>
  <si>
    <t>ΑΘΑΝΑΣΙΟΥ</t>
  </si>
  <si>
    <t>IΩΑΝΝΗΣ</t>
  </si>
  <si>
    <t>ΑΝ604668</t>
  </si>
  <si>
    <t>ΠΑΠΑΚΩΣΤΟΠΟΥΛΟΣ</t>
  </si>
  <si>
    <t>ΚΟΣΜΑΣ</t>
  </si>
  <si>
    <t>ΑΜ755620</t>
  </si>
  <si>
    <t>Χ993532</t>
  </si>
  <si>
    <t>ΠΑΡΑΣΚΕΥΑΙΔΗΣ</t>
  </si>
  <si>
    <t>ΑΙΜΙΛΙΑΝΟΣ</t>
  </si>
  <si>
    <t>ΛΟΥΚΑΣ</t>
  </si>
  <si>
    <t>ΑΙ554723</t>
  </si>
  <si>
    <t>ΜΙΧΑΛΟΠΟΥΛΟΣ</t>
  </si>
  <si>
    <t>Π428057</t>
  </si>
  <si>
    <t>ΚΕΣΕΛΟΠΟΥΛΟΣ</t>
  </si>
  <si>
    <t>ΑΟ324146</t>
  </si>
  <si>
    <t>ΤΣΑΠΡΑΝΗΣ</t>
  </si>
  <si>
    <t>ΑΗ812611</t>
  </si>
  <si>
    <t>ΚΑΤΣΑΡΑΣ</t>
  </si>
  <si>
    <t>ΡΑΦΑΗΛ</t>
  </si>
  <si>
    <t>Χ446360</t>
  </si>
  <si>
    <t>ΣΠΑΘΑΡΑΣ</t>
  </si>
  <si>
    <t>Χ911512</t>
  </si>
  <si>
    <t>ΤΣΟΥΛΟΣ</t>
  </si>
  <si>
    <t>ΑΚ961169</t>
  </si>
  <si>
    <t>ΠΙΤΡΟΠΑΚΗ</t>
  </si>
  <si>
    <t>ΑΑ492298</t>
  </si>
  <si>
    <t>53,88</t>
  </si>
  <si>
    <t>63,88</t>
  </si>
  <si>
    <t>66,88</t>
  </si>
  <si>
    <t>ΣΤΑΜΟΣ</t>
  </si>
  <si>
    <t>ΑΡΗΣ</t>
  </si>
  <si>
    <t>ΑΖ663550</t>
  </si>
  <si>
    <t>Π940013</t>
  </si>
  <si>
    <t>ΣΙΑΧΟΣ</t>
  </si>
  <si>
    <t>Χ276458</t>
  </si>
  <si>
    <t>60,3</t>
  </si>
  <si>
    <t>63,3</t>
  </si>
  <si>
    <t>ΑΖ809587</t>
  </si>
  <si>
    <t>ΔΟΥΛΟΥ</t>
  </si>
  <si>
    <t>ΑΙ856686</t>
  </si>
  <si>
    <t>ΚΑΡΑΤΖΟΓΛΟΥ</t>
  </si>
  <si>
    <t>ΑΖ885033</t>
  </si>
  <si>
    <t>ΠΑΝΤΗΣ</t>
  </si>
  <si>
    <t>ΑΒ870364</t>
  </si>
  <si>
    <t>ΤΣΑΓΚΑΡΗΣ</t>
  </si>
  <si>
    <t>ΠΡΟΚΟΠΙΟΣ</t>
  </si>
  <si>
    <t>ΑΕ931756</t>
  </si>
  <si>
    <t>ΚΑΤΣΙΜΠΡΗΣ</t>
  </si>
  <si>
    <t>ΝΙΚΗΤΑΣ</t>
  </si>
  <si>
    <t>Χ324797</t>
  </si>
  <si>
    <t>ΛΑΜΠΡΑΚΗΣ</t>
  </si>
  <si>
    <t>ΑΟ066223</t>
  </si>
  <si>
    <t>ΧΟΥΡΟΥΖΙΔΗΣ</t>
  </si>
  <si>
    <t>ΣΩΚΡΑΤΗΣ</t>
  </si>
  <si>
    <t>ΑΖ839879</t>
  </si>
  <si>
    <t>ΣΦΗΚΑΣ</t>
  </si>
  <si>
    <t>ΑΝ498553</t>
  </si>
  <si>
    <t>ΔΟΓΑΝΗΣ</t>
  </si>
  <si>
    <t>ΑΙ090216</t>
  </si>
  <si>
    <t>ΑΒΡΑΑΜ</t>
  </si>
  <si>
    <t>ΧΑΡΑΛΑΜΠ</t>
  </si>
  <si>
    <t>ΑΙ347261</t>
  </si>
  <si>
    <t>ΚΑΡΡΑ</t>
  </si>
  <si>
    <t>Χ874418</t>
  </si>
  <si>
    <t>ΤΖΙΩΤΗ</t>
  </si>
  <si>
    <t>ΘΕΟΧΑΡΗΣ</t>
  </si>
  <si>
    <t>Ξ432500</t>
  </si>
  <si>
    <t>ΖΟΥΜΠΑΚΗ</t>
  </si>
  <si>
    <t>ΑΚΡΙΒΟΥΛΑ</t>
  </si>
  <si>
    <t>Χ174884</t>
  </si>
  <si>
    <t>Π921846</t>
  </si>
  <si>
    <t>ΠΕΡΙΣΤΕΡΗ</t>
  </si>
  <si>
    <t>ΜΑΡΙΑ ΘΕΟΔΩΡΑ</t>
  </si>
  <si>
    <t>ΑΝ788961</t>
  </si>
  <si>
    <t>ΚΑΜΖΕΛΑΣ</t>
  </si>
  <si>
    <t>ΑΒ775619</t>
  </si>
  <si>
    <t>ΓΚΟΥΝΤΕΛΟΣ</t>
  </si>
  <si>
    <t>ΑΚ485735</t>
  </si>
  <si>
    <t>ΦΙΛΙΠΠΟΣ ΠΑΥΛΟΣ</t>
  </si>
  <si>
    <t>ΑΖ234511</t>
  </si>
  <si>
    <t>ΠΝΕΥΜΑΤΙΚΟΣ</t>
  </si>
  <si>
    <t>ΜΟΣΧΟΣ</t>
  </si>
  <si>
    <t>ΑΗ832735</t>
  </si>
  <si>
    <t>ΣΠΑΝΟΥ</t>
  </si>
  <si>
    <t>ΑΕ502747</t>
  </si>
  <si>
    <t>ΑΝΑΣΤΑΣΟΠΟΥΛΟΥ</t>
  </si>
  <si>
    <t>ΠΑΝΤΕΛΕΗΜΩΝ</t>
  </si>
  <si>
    <t>ΑΙ822112</t>
  </si>
  <si>
    <t>ΤΖΟΥΦΑ</t>
  </si>
  <si>
    <t>Π452681</t>
  </si>
  <si>
    <t>58,2</t>
  </si>
  <si>
    <t>118,2</t>
  </si>
  <si>
    <t>26-8</t>
  </si>
  <si>
    <t>ΠΑΞΙΝΟΣ</t>
  </si>
  <si>
    <t>Λ799624</t>
  </si>
  <si>
    <t>ΧΑΡΔΑΒΕΛΛΑΣ</t>
  </si>
  <si>
    <t>ΕΥΓΕΝΙΟΣ</t>
  </si>
  <si>
    <t>Σ965862</t>
  </si>
  <si>
    <t>ΦΡΑΓΚΟΓΙΑΝΝΗ</t>
  </si>
  <si>
    <t>ΚΟΡΝΗΛΙΑ</t>
  </si>
  <si>
    <t>Σ467057</t>
  </si>
  <si>
    <t>ΛΑΓΟΥΡΟΥ</t>
  </si>
  <si>
    <t>ΙΟΥΛΙΑ</t>
  </si>
  <si>
    <t>ΑΜ887946</t>
  </si>
  <si>
    <t>ΤΣΑΤΙΡΗΣ</t>
  </si>
  <si>
    <t>ΑΚ907480</t>
  </si>
  <si>
    <t>ΜΑΡΓΙΑΝΟΥ</t>
  </si>
  <si>
    <t>ΑΑ443248</t>
  </si>
  <si>
    <t>ΧΑΛΔΟΥΠΗΣ</t>
  </si>
  <si>
    <t>Ξ964724</t>
  </si>
  <si>
    <t>ΘΕΟΧΑΡΗ</t>
  </si>
  <si>
    <t>ΠΑΤΡΟΚΛΟΣ</t>
  </si>
  <si>
    <t>ΑΒ976819</t>
  </si>
  <si>
    <t>28,5</t>
  </si>
  <si>
    <t>48,5</t>
  </si>
  <si>
    <t>117,5</t>
  </si>
  <si>
    <t>ΓΚΟΥΝΑΣ</t>
  </si>
  <si>
    <t>ΓΙΩΡΓΟΣ</t>
  </si>
  <si>
    <t>ΑΕ354790</t>
  </si>
  <si>
    <t>ΛΟΛΟΣΙΔΗΣ</t>
  </si>
  <si>
    <t>ΕΥΣΤΑΘΙΟΣ</t>
  </si>
  <si>
    <t>ΑΗ815593</t>
  </si>
  <si>
    <t>ΜΑΡΙΝΟΣ</t>
  </si>
  <si>
    <t>Ν518593</t>
  </si>
  <si>
    <t>ΣΥΡΟΠΛΗ</t>
  </si>
  <si>
    <t>ΓΑΡΥΦΑΛΙΑ</t>
  </si>
  <si>
    <t>ΑΕ405099</t>
  </si>
  <si>
    <t>ΜΟΣΧΟΛΙΟΣ</t>
  </si>
  <si>
    <t>Σ569165</t>
  </si>
  <si>
    <t>ΜΠΟΥΡΛΑΚΗ</t>
  </si>
  <si>
    <t>ΙΑΚΩΒΟΣ</t>
  </si>
  <si>
    <t>ΑΝ590770</t>
  </si>
  <si>
    <t>59,4</t>
  </si>
  <si>
    <t>89,4</t>
  </si>
  <si>
    <t>107,4</t>
  </si>
  <si>
    <t>ΚΑΡΑΖΑΦΕΙΡΗ</t>
  </si>
  <si>
    <t>ΤΡΙΑΝΤΑΦΥΛΛΙΑ</t>
  </si>
  <si>
    <t>ΑΜ388099</t>
  </si>
  <si>
    <t>ΤΣΙΑΚΑΛΟΥ</t>
  </si>
  <si>
    <t>Ρ002321</t>
  </si>
  <si>
    <t>58,44</t>
  </si>
  <si>
    <t>68,44</t>
  </si>
  <si>
    <t>106,44</t>
  </si>
  <si>
    <t>ΧΑΤΖΗ</t>
  </si>
  <si>
    <t>ΜΑΡΙΝΑ ΒΑΣΙΛΙΚΗ</t>
  </si>
  <si>
    <t>ΑΙ979328</t>
  </si>
  <si>
    <t>ΚΑΒΑΡΑΤΖΗ</t>
  </si>
  <si>
    <t>ΑΑ455572</t>
  </si>
  <si>
    <t>ΛΑΠΠΑΣ</t>
  </si>
  <si>
    <t>ΑΝ726474</t>
  </si>
  <si>
    <t>ΑΒ831425</t>
  </si>
  <si>
    <t>46,98</t>
  </si>
  <si>
    <t>66,98</t>
  </si>
  <si>
    <t>104,78</t>
  </si>
  <si>
    <t>ΧΟΒΑΡΔΑΣ</t>
  </si>
  <si>
    <t>ΘΕΟΔΟΣΙΟΣ</t>
  </si>
  <si>
    <t>Ρ157542</t>
  </si>
  <si>
    <t>ΚΑΘΑΡΑΚΗ</t>
  </si>
  <si>
    <t>ΑΝ467974</t>
  </si>
  <si>
    <t>ΚΟΥΡΚΟΥΒΑΤΗ</t>
  </si>
  <si>
    <t>ΧΡΙΣΤΙΝΑ</t>
  </si>
  <si>
    <t>ΑΧΙΛΛΕΥΣ</t>
  </si>
  <si>
    <t>ΑΚ420436</t>
  </si>
  <si>
    <t>ΛΕΠΙΔΑΣ</t>
  </si>
  <si>
    <t>Ξ379964</t>
  </si>
  <si>
    <t>ΚΑΡΑΜΑΝΟΥ</t>
  </si>
  <si>
    <t>ΣΟΦΙΕΛΑ</t>
  </si>
  <si>
    <t>ΑΙ809482</t>
  </si>
  <si>
    <t>102,8</t>
  </si>
  <si>
    <t>ΚΟΤΣΟΡΩΝΗΣ</t>
  </si>
  <si>
    <t>ΑΖ700558</t>
  </si>
  <si>
    <t>ΜΑΝΩΛΑΚΗ</t>
  </si>
  <si>
    <t>ΕΥΠΡΑΞΙΑ</t>
  </si>
  <si>
    <t>ΑΝ922187</t>
  </si>
  <si>
    <t>ΜΑΧΑΛΙΩΤΟΥ</t>
  </si>
  <si>
    <t>ΑΚ580373</t>
  </si>
  <si>
    <t>ΘΕΜΕΛΗ</t>
  </si>
  <si>
    <t>ΑΟ417073</t>
  </si>
  <si>
    <t>ΜΠΑΚΑΤΣΑΚΗΣ</t>
  </si>
  <si>
    <t>ΑΝ940300</t>
  </si>
  <si>
    <t>ΡΑΠΤΗΣ</t>
  </si>
  <si>
    <t>ΑΑ311405</t>
  </si>
  <si>
    <t>ΦΑΝΤΙΔΟΥ</t>
  </si>
  <si>
    <t>ΑΚ992195</t>
  </si>
  <si>
    <t>ΒΑΣΙΛΟΠΟΥΛΟΣ</t>
  </si>
  <si>
    <t>Χ338073</t>
  </si>
  <si>
    <t>59,22</t>
  </si>
  <si>
    <t>99,22</t>
  </si>
  <si>
    <t>ΚΩΣΤΙΑΝΗΣ</t>
  </si>
  <si>
    <t>ΑΚ373774</t>
  </si>
  <si>
    <t>ΚΑΡΑΓΙΑΝΝΗ</t>
  </si>
  <si>
    <t>ΑΕ626313</t>
  </si>
  <si>
    <t>ΜΠΑΛΗ</t>
  </si>
  <si>
    <t>ΧΡΥΣΟΣΤΟΜΟΣ</t>
  </si>
  <si>
    <t>Χ474051</t>
  </si>
  <si>
    <t>51,75</t>
  </si>
  <si>
    <t>91,75</t>
  </si>
  <si>
    <t>97,75</t>
  </si>
  <si>
    <t>ΚΟΤΤΑΡΙΔΗΣ</t>
  </si>
  <si>
    <t>ΑΟ082237</t>
  </si>
  <si>
    <t>ΣΑΝΙΔΑ</t>
  </si>
  <si>
    <t>ΑΕ991923</t>
  </si>
  <si>
    <t>ΚΩΣΤΟΠΟΥΛΟΥ</t>
  </si>
  <si>
    <t>Χ907564</t>
  </si>
  <si>
    <t>55,38</t>
  </si>
  <si>
    <t>95,38</t>
  </si>
  <si>
    <t>ΚΑΝΑΚΑΚΗΣ</t>
  </si>
  <si>
    <t>ΑΚ476033</t>
  </si>
  <si>
    <t>ΚΑΡΑΒΙΔΑ</t>
  </si>
  <si>
    <t>Φ260940</t>
  </si>
  <si>
    <t>ΤΟΛΙΑΣ</t>
  </si>
  <si>
    <t>ΑΙ269210</t>
  </si>
  <si>
    <t>ΔΑΣΚΑΛΟΥ</t>
  </si>
  <si>
    <t>ΑΙ705351</t>
  </si>
  <si>
    <t>ΡΑΠΤΗ</t>
  </si>
  <si>
    <t>ΑΙ816858</t>
  </si>
  <si>
    <t>ΠΑΤΡΗΣ</t>
  </si>
  <si>
    <t>ΑΗ321636</t>
  </si>
  <si>
    <t>ΜΑΖΑΝΑΚΗ</t>
  </si>
  <si>
    <t>ΑΚ482935</t>
  </si>
  <si>
    <t>ΠΑΤΑΚΗ</t>
  </si>
  <si>
    <t>ΣΥΡΜΑΤΕΝΙΑ</t>
  </si>
  <si>
    <t>ΑΜ482145</t>
  </si>
  <si>
    <t>ΔΡΑΓΑΝΙΓΟΣ</t>
  </si>
  <si>
    <t>ΓΡΗΓΟΡΙΟΣ ΙΩ</t>
  </si>
  <si>
    <t>ΑΝ303472</t>
  </si>
  <si>
    <t>ΘΩΜΑΙΔΗΣ</t>
  </si>
  <si>
    <t>ΑΗ860599</t>
  </si>
  <si>
    <t>ΒΛΑΧΟΠΟΥΛΟΥ</t>
  </si>
  <si>
    <t>ΑΒ895121</t>
  </si>
  <si>
    <t>55,14</t>
  </si>
  <si>
    <t>85,14</t>
  </si>
  <si>
    <t>91,14</t>
  </si>
  <si>
    <t>ΚΑΡΑΒΙΩΤΗΣ</t>
  </si>
  <si>
    <t>Χ963623</t>
  </si>
  <si>
    <t>ΚΟΝΤΟΣΤΑΘΗΣ</t>
  </si>
  <si>
    <t>ΑΝ554628</t>
  </si>
  <si>
    <t>ΤΖΩΓΑΣ</t>
  </si>
  <si>
    <t>ΑΝ784605</t>
  </si>
  <si>
    <t>ΣΜΑΡΑΙΔΟΣ</t>
  </si>
  <si>
    <t>ΑΚ819981</t>
  </si>
  <si>
    <t>ΜΑΡΙΑ ΛΟΥΙΖΑ</t>
  </si>
  <si>
    <t>ΑΝ682986</t>
  </si>
  <si>
    <t>ΚΑΡΑΚΑΣΗΣ</t>
  </si>
  <si>
    <t>ΑΣΤΕΡΙΟΣ</t>
  </si>
  <si>
    <t>ΑΑ271624</t>
  </si>
  <si>
    <t>ΘΑΝΗ</t>
  </si>
  <si>
    <t>ΕΛΕΥΘΕΡΊΑ</t>
  </si>
  <si>
    <t>ΑΜ657154</t>
  </si>
  <si>
    <t>ΡΟΥΜΕΛΗΣ</t>
  </si>
  <si>
    <t>ΑΑ307336</t>
  </si>
  <si>
    <t>ΚΟΛΟΚΟΥΡΗΣ</t>
  </si>
  <si>
    <t>ΑΗ611063</t>
  </si>
  <si>
    <t>ΝΤΙΝΑΣ</t>
  </si>
  <si>
    <t>ΑΙ851430</t>
  </si>
  <si>
    <t>ΜΠΑΣΙΑΣ</t>
  </si>
  <si>
    <t>Χ545017</t>
  </si>
  <si>
    <t>ΕΥΣΤΑΘΙΟΥ</t>
  </si>
  <si>
    <t>ΧΡΥΣΗ</t>
  </si>
  <si>
    <t>ΑΖ597939</t>
  </si>
  <si>
    <t>ΣΠΥΡΟΓΙΩΤΗΣ</t>
  </si>
  <si>
    <t>ΑΒ806349</t>
  </si>
  <si>
    <t>ΜΑΝΩΛΙΟΥ</t>
  </si>
  <si>
    <t>Χ427636</t>
  </si>
  <si>
    <t>ΣΕΓΡΕΔΑΚΗ</t>
  </si>
  <si>
    <t>Σ416421</t>
  </si>
  <si>
    <t>ΚΙΑΧΟΠΟΥΛΟΣ</t>
  </si>
  <si>
    <t>ΑΚ098615</t>
  </si>
  <si>
    <t>ΚΛΩΝΗ</t>
  </si>
  <si>
    <t>ΑΕ863378</t>
  </si>
  <si>
    <t>ΤΣΑΡΟΥΧΑΣ</t>
  </si>
  <si>
    <t>ΑΑ791045</t>
  </si>
  <si>
    <t>56,4</t>
  </si>
  <si>
    <t>76,4</t>
  </si>
  <si>
    <t>88,4</t>
  </si>
  <si>
    <t>ΜΑΝΤΖΑΡΗ</t>
  </si>
  <si>
    <t>Ξ071165</t>
  </si>
  <si>
    <t>87,8</t>
  </si>
  <si>
    <t>ΣΑΛΟΥΣΤΡΟΥ</t>
  </si>
  <si>
    <t>ΑΕ967255</t>
  </si>
  <si>
    <t>ΚΑΤΑΡΑΧΙΑΣ</t>
  </si>
  <si>
    <t>ΑΖ781643</t>
  </si>
  <si>
    <t>ΓΙΑΝΝΑΡΑΣ</t>
  </si>
  <si>
    <t>ΜΕΡΚΟΥΡΙΟΣ</t>
  </si>
  <si>
    <t>ΑΙ423547</t>
  </si>
  <si>
    <t>ΠΑΝΤΕΛΙΔΗΣ</t>
  </si>
  <si>
    <t>ΓΕΏΡΓΙΟΣ</t>
  </si>
  <si>
    <t>ΑΟ393359</t>
  </si>
  <si>
    <t>ΕΙΚΟΣΙΠΕΝΤΑΡΧΟΣ</t>
  </si>
  <si>
    <t>ΑΜ756292</t>
  </si>
  <si>
    <t>ΔΙΑΚΟΣΤΑΜΑΤΗΣ</t>
  </si>
  <si>
    <t>ΑΚ483032</t>
  </si>
  <si>
    <t>ΠΑΠΑΗΛΙΑΣ</t>
  </si>
  <si>
    <t>ΑΜ210162</t>
  </si>
  <si>
    <t>ΜΠΟΥΚΟΥΒΑΛΑΣ</t>
  </si>
  <si>
    <t>ΑΚ368847</t>
  </si>
  <si>
    <t>ΑΖ933364</t>
  </si>
  <si>
    <t>ΤΣΑΛΙΚΟΓΛΟΥ</t>
  </si>
  <si>
    <t>Σ455058</t>
  </si>
  <si>
    <t>ΜΟΡΦΟΓΙΑΝΝΗΣ</t>
  </si>
  <si>
    <t>ΑΗ778362</t>
  </si>
  <si>
    <t>ΜΥΛΩΝΑΣ</t>
  </si>
  <si>
    <t>Τ373505</t>
  </si>
  <si>
    <t>ΚΑΣΣΩΤΑΚΗ</t>
  </si>
  <si>
    <t>ΜΥΡΤΩ ΝΕΚΤΑΡ</t>
  </si>
  <si>
    <t>ΑΗ981888</t>
  </si>
  <si>
    <t>ΑΗ240577</t>
  </si>
  <si>
    <t>ΓΚΕΡΤΣΟΣ</t>
  </si>
  <si>
    <t>ΑΚ414205</t>
  </si>
  <si>
    <t>ΚΑΡΑΜΠΙΝΑΣ</t>
  </si>
  <si>
    <t>ΑΙ045209</t>
  </si>
  <si>
    <t>ΚΟΥΤΕΛΙΔΑΚΗΣ</t>
  </si>
  <si>
    <t>ΑΜ971400</t>
  </si>
  <si>
    <t>ΘΕΟΔΩΡΑΚΗΣ</t>
  </si>
  <si>
    <t>Ρ993845</t>
  </si>
  <si>
    <t>50,64</t>
  </si>
  <si>
    <t>80,64</t>
  </si>
  <si>
    <t>ΜΑΝΩΛΙΔΟΥ</t>
  </si>
  <si>
    <t>ΝΙΚΟΛΕΤΑ</t>
  </si>
  <si>
    <t>ΑΖ850416</t>
  </si>
  <si>
    <t>ΚΛΑΔΗΣ ΡΙΔΗΣ</t>
  </si>
  <si>
    <t>ΑΖ261108</t>
  </si>
  <si>
    <t>ΚΩΣΤΟΓΙΑΝΝΟΠΟΥΛΟΣ</t>
  </si>
  <si>
    <t>ΑΝ246892</t>
  </si>
  <si>
    <t>ΣΙΑΝΙΔΗΣ</t>
  </si>
  <si>
    <t>ΑΙ846648</t>
  </si>
  <si>
    <t>ΒΟΥΤΣΟΓΙΑΝΝΑΚΗΣ</t>
  </si>
  <si>
    <t>ΚΟΥΚΟΥΤΣΗΣ</t>
  </si>
  <si>
    <t>ΑΝ386277</t>
  </si>
  <si>
    <t>ΜΥΛΟΠΟΥΛΟΣ</t>
  </si>
  <si>
    <t>ΑΕ813485</t>
  </si>
  <si>
    <t>ΜΑΡΙΝΑΚΗΣ</t>
  </si>
  <si>
    <t>ΑΗ962582</t>
  </si>
  <si>
    <t>ΣΑΠΟΥΝΑΣ</t>
  </si>
  <si>
    <t>ΤΑΞΙΑΡΧΗΣ</t>
  </si>
  <si>
    <t>ΑΜ442602</t>
  </si>
  <si>
    <t>ΤΣΙΡΙΓΚΑΣ</t>
  </si>
  <si>
    <t>ΑΖ979786</t>
  </si>
  <si>
    <t>ΒΑΓΙΑ</t>
  </si>
  <si>
    <t>ΚΛΕΟΠΑΤΡΑ</t>
  </si>
  <si>
    <t>Χ522871</t>
  </si>
  <si>
    <t>ΣΑΜΑΡΤΖΗΣ</t>
  </si>
  <si>
    <t>Χ710177</t>
  </si>
  <si>
    <t>ΚΟΥΣΤΙΑΝΗ</t>
  </si>
  <si>
    <t>ΜΥΡΤΩ</t>
  </si>
  <si>
    <t xml:space="preserve">ΙΩΑΝΝΗΣ </t>
  </si>
  <si>
    <t>ΑΑ460228</t>
  </si>
  <si>
    <t>ΣΤΑΜΟΥ</t>
  </si>
  <si>
    <t>ΑΗ769893</t>
  </si>
  <si>
    <t>ΚΟΥΚΟΥΒΑΣ</t>
  </si>
  <si>
    <t>Λ396738</t>
  </si>
  <si>
    <t>ΠΕΦΤΟΥΛΙΔΗΣ</t>
  </si>
  <si>
    <t>ΑΕ836131</t>
  </si>
  <si>
    <t>ΡΟΥΣΑΚΟΣ</t>
  </si>
  <si>
    <t>ΑΕ274736</t>
  </si>
  <si>
    <t>ΠΕΤΡΙΔΗ</t>
  </si>
  <si>
    <t>ΘΕΟΔΩΡΑ</t>
  </si>
  <si>
    <t>ΑΜ311906</t>
  </si>
  <si>
    <t>ΑΕ910633</t>
  </si>
  <si>
    <t>ΙΣΠΟΓΛΟΥ</t>
  </si>
  <si>
    <t>Χ892435</t>
  </si>
  <si>
    <t>ΚΟΝΤΗΣ</t>
  </si>
  <si>
    <t>ΑΙ782948</t>
  </si>
  <si>
    <t>ΜΠΟΥΚΑΣ</t>
  </si>
  <si>
    <t>ΑΙ262969</t>
  </si>
  <si>
    <t>ΛΟΥΛΟΥΔΗΣ</t>
  </si>
  <si>
    <t>ΜΙΧΑΛΗΣ</t>
  </si>
  <si>
    <t>Χ423324</t>
  </si>
  <si>
    <t>68,2</t>
  </si>
  <si>
    <t>74,2</t>
  </si>
  <si>
    <t>ΒΑΤΣΙΟΣ</t>
  </si>
  <si>
    <t>Σ782735</t>
  </si>
  <si>
    <t>ΧΡΙΣΤΙΔΗΣ</t>
  </si>
  <si>
    <t>ΑΝ214137</t>
  </si>
  <si>
    <t>ΚΟΦΙΝΑ</t>
  </si>
  <si>
    <t>Ν824702</t>
  </si>
  <si>
    <t>ΣΙΩΛΟΣ</t>
  </si>
  <si>
    <t>Χ528890</t>
  </si>
  <si>
    <t>ΚΟΥΙΔΗ</t>
  </si>
  <si>
    <t>ΗΡΑΚΛΕΙΑ</t>
  </si>
  <si>
    <t>ΑΙ459978</t>
  </si>
  <si>
    <t>ΣΑΛΤΑΣ</t>
  </si>
  <si>
    <t>ΑΖ319902</t>
  </si>
  <si>
    <t>ΚΟΥΣΚΟΥΡΙΔΑΣ</t>
  </si>
  <si>
    <t>ΑΟ365761</t>
  </si>
  <si>
    <t>ΑΓΓΕΛΟΠΟΥΛΟΥ</t>
  </si>
  <si>
    <t>ΑΙ173625</t>
  </si>
  <si>
    <t>ΛΙΤΙΝΑΣ</t>
  </si>
  <si>
    <t>ΑΙ143376</t>
  </si>
  <si>
    <t>ΚΑΛΙΩΤΑΚΗΣ</t>
  </si>
  <si>
    <t>ΑΕ346594</t>
  </si>
  <si>
    <t>ΧΛΩΡΟΥ</t>
  </si>
  <si>
    <t>ΕΥΤΥΧΙΑ</t>
  </si>
  <si>
    <t>Χ980199</t>
  </si>
  <si>
    <t>ΡΩΜΗΟΣ</t>
  </si>
  <si>
    <t>ΑΖ207116</t>
  </si>
  <si>
    <t>ΜΠΑΟΣ</t>
  </si>
  <si>
    <t>Χ477936</t>
  </si>
  <si>
    <t>ΠΑΝΑΓΟΥΛΗΣ</t>
  </si>
  <si>
    <t>ΑΝ320697</t>
  </si>
  <si>
    <t>ΠΑΡΑΣΚΕΥΑΙΔΟΥ</t>
  </si>
  <si>
    <t>ΑΒ878894</t>
  </si>
  <si>
    <t>ΜΑΤΖΩΡΟΥ</t>
  </si>
  <si>
    <t>ΑΕ324200</t>
  </si>
  <si>
    <t>ΓΚΕΛΙΑΣ</t>
  </si>
  <si>
    <t>ΑΒ700540</t>
  </si>
  <si>
    <t>ΣΩΤΗΡΟΠΟΥΛΟΥ</t>
  </si>
  <si>
    <t>ΑΗ221602</t>
  </si>
  <si>
    <t>ΜΠΑΙΛΗ</t>
  </si>
  <si>
    <t>ΑΟ017790</t>
  </si>
  <si>
    <t>ΠΛΑΙΤΗ</t>
  </si>
  <si>
    <t>ΑΑ375644</t>
  </si>
  <si>
    <t>ΛΗΜΝΙΟΥ</t>
  </si>
  <si>
    <t>ΕΡΑΣΜIA ΕΛΕΝΗ</t>
  </si>
  <si>
    <t>Ρ516586</t>
  </si>
  <si>
    <t>ΠΕΤΑΛΑ</t>
  </si>
  <si>
    <t>ΑΗ775563</t>
  </si>
  <si>
    <t>ΧΡΥΣΑΝΘΑΚΟΠΟΥΛΟΥ</t>
  </si>
  <si>
    <t>ΑΦΡΟΔ</t>
  </si>
  <si>
    <t>ΑΖ205319</t>
  </si>
  <si>
    <t>ΓΟΥΔΩΝΗΣ</t>
  </si>
  <si>
    <t>Χ844377</t>
  </si>
  <si>
    <t>ΠΑΠΑΣΤΑΘΗΣ</t>
  </si>
  <si>
    <t>ΜΑΡΙΟΣ</t>
  </si>
  <si>
    <t>ΑΙ295199</t>
  </si>
  <si>
    <t>ΚΑΝΕΛΛΟΣ</t>
  </si>
  <si>
    <t xml:space="preserve">ΣΠΥΡΙΔΩΝ </t>
  </si>
  <si>
    <t>ΑΖ580606</t>
  </si>
  <si>
    <t>ΤΣΙΑΠΑΝΙΤΗ</t>
  </si>
  <si>
    <t>ΓΙΑΝΝΟΥΛΑ</t>
  </si>
  <si>
    <t>Π886701</t>
  </si>
  <si>
    <t>ΣΠΗΛΙΟΠΟΥΛΟΣ</t>
  </si>
  <si>
    <t>ΑΝ256007</t>
  </si>
  <si>
    <t>ΤΣΟΜΠΑΝΟΠΟΥΛΟΣ</t>
  </si>
  <si>
    <t>ΚΑΛΑΜΠΑΚΑΣ</t>
  </si>
  <si>
    <t>ΑΜ942936</t>
  </si>
  <si>
    <t>ΒΕΛΓΑΚΗ</t>
  </si>
  <si>
    <t>ΦΑΙΔΩΝ</t>
  </si>
  <si>
    <t>ΑΙ450781</t>
  </si>
  <si>
    <t>ΗΛΙΑΚΗΣ</t>
  </si>
  <si>
    <t>ΑΒ970343</t>
  </si>
  <si>
    <t>ΑΝΑΣΤΑΣΙΑΔΗΣ</t>
  </si>
  <si>
    <t>Τ931149</t>
  </si>
  <si>
    <t>ΜΠΙΣΜΠΙΚΗ</t>
  </si>
  <si>
    <t>ΒΙΡΓΙΝΙΑ</t>
  </si>
  <si>
    <t>ΑΟ296353</t>
  </si>
  <si>
    <t>ΚΑΝΙΝΗ</t>
  </si>
  <si>
    <t>Ρ991828</t>
  </si>
  <si>
    <t>ΖΑΦΕΙΡΙΔΗΣ</t>
  </si>
  <si>
    <t>ΑΖ302674</t>
  </si>
  <si>
    <t>ΒΕΡΓΟΥ</t>
  </si>
  <si>
    <t>ΜΥΡΣΙΝΗ</t>
  </si>
  <si>
    <t>ΑΜ046027</t>
  </si>
  <si>
    <t>ΔΑΒΟΡΑ</t>
  </si>
  <si>
    <t>ΕΥΔΟΞΙΑ</t>
  </si>
  <si>
    <t>ΠΡΟΔΡΟΜΟΣ</t>
  </si>
  <si>
    <t>ΑΗ675311</t>
  </si>
  <si>
    <t>ΝΤΙΝΑ</t>
  </si>
  <si>
    <t>ΡΑΦΑΗΛΙΑ</t>
  </si>
  <si>
    <t>ΑΚ971742</t>
  </si>
  <si>
    <t>ΣΠΥΡΟΥ</t>
  </si>
  <si>
    <t>ΒΗΣΣΑΡΙΩΝ</t>
  </si>
  <si>
    <t>ΑΜ828050</t>
  </si>
  <si>
    <t>ΜΟΣΧΟΝΑΣ</t>
  </si>
  <si>
    <t>ΑΙ938204</t>
  </si>
  <si>
    <t>ΠΕΤΡΙΤΣΗΣ</t>
  </si>
  <si>
    <t>ΓΕΩΡΓ</t>
  </si>
  <si>
    <t>ΑΗ209971</t>
  </si>
  <si>
    <t>54,6</t>
  </si>
  <si>
    <t>60,6</t>
  </si>
  <si>
    <t>ΜΠΑΚΙΡΑΣ</t>
  </si>
  <si>
    <t>ΕΚΕΥΘΕΡΙΟΣ</t>
  </si>
  <si>
    <t>ΑΕ757555</t>
  </si>
  <si>
    <t>ΚΩΤΗΣ</t>
  </si>
  <si>
    <t>ΑΖ960901</t>
  </si>
  <si>
    <t>ΔΗΜΟΥ</t>
  </si>
  <si>
    <t>ΑΚ388142</t>
  </si>
  <si>
    <t>ΚΑΙΤΑΤΖΗ</t>
  </si>
  <si>
    <t>ΑΙ579843</t>
  </si>
  <si>
    <t>ΘΕΟΔΩΡΟΥ</t>
  </si>
  <si>
    <t>ΑΝ460844</t>
  </si>
  <si>
    <t>Ρ975140</t>
  </si>
  <si>
    <t>ΣΟΦΙΑΝΟΠΟΥΛΟΥ</t>
  </si>
  <si>
    <t>ΑΒ924003</t>
  </si>
  <si>
    <t>ΜΠΑΛΑΜΩΤΗ</t>
  </si>
  <si>
    <t>Χ425039</t>
  </si>
  <si>
    <t>ΔΡΟΥΔΑΚΗΣ</t>
  </si>
  <si>
    <t>Ν971241</t>
  </si>
  <si>
    <t>ΚΟΥΤΗΣ</t>
  </si>
  <si>
    <t>ΑΝ482723</t>
  </si>
  <si>
    <t>ΤΡΙΚΟΙΛΗΣ</t>
  </si>
  <si>
    <t>ΣΚΕΥΟΣ</t>
  </si>
  <si>
    <t>ΑΜ451823</t>
  </si>
  <si>
    <t>ΑΑ430779</t>
  </si>
  <si>
    <t>ΠΛΑΔΑΣ</t>
  </si>
  <si>
    <t>ΑΗ769814</t>
  </si>
  <si>
    <t>ΚΟΝΤΟΤΑΣΙΟΥ</t>
  </si>
  <si>
    <t>ΑΚ421636</t>
  </si>
  <si>
    <t>ΤΟΛΙΚΑΣ</t>
  </si>
  <si>
    <t>ΑΖ327840</t>
  </si>
  <si>
    <t>ΣΙΩΤΟΣ</t>
  </si>
  <si>
    <t>ΑΜ598280</t>
  </si>
  <si>
    <t>ΑΝΤΩΝΙΟΥ</t>
  </si>
  <si>
    <t>ΑΒ109428</t>
  </si>
  <si>
    <t>ΣΟΥΛΤΗΣ</t>
  </si>
  <si>
    <t>ΑΑ967786</t>
  </si>
  <si>
    <t>ΜΑΛΑΝΔΡΙΝΟΣ</t>
  </si>
  <si>
    <t>ΑΕ432547</t>
  </si>
  <si>
    <t>ΑΕ728761</t>
  </si>
  <si>
    <t>ΧΑΙΔΟΣ</t>
  </si>
  <si>
    <t>Ξ613320</t>
  </si>
  <si>
    <t>ΚΟΡΔΑΣ</t>
  </si>
  <si>
    <t>ΜΙΛΤΙΑΔΗΣ</t>
  </si>
  <si>
    <t>ΑΙ212255</t>
  </si>
  <si>
    <t>ΝΙΚΟΛΑΣ ΠΑΥΛΟΣ</t>
  </si>
  <si>
    <t>ΝΙΚΟΣ</t>
  </si>
  <si>
    <t>ΑΗ891454</t>
  </si>
  <si>
    <t>ΤΣΙΡΚΙΝΙΔΗΣ</t>
  </si>
  <si>
    <t>ΑΟ029608</t>
  </si>
  <si>
    <t>ΚΑΛΤΣΑΜΗΣ</t>
  </si>
  <si>
    <t>ΑΕ403824</t>
  </si>
  <si>
    <t>ΔΕΜΕΡΤΖΟΓΛΟΥ</t>
  </si>
  <si>
    <t>ΙΟΡΔΑΝΗΣ</t>
  </si>
  <si>
    <t>Μ881779</t>
  </si>
  <si>
    <t>ΑΡΓΥΡΙΟΥ</t>
  </si>
  <si>
    <t>ΔΗΜΗΤΡΗΣ</t>
  </si>
  <si>
    <t>ΑΟ490696</t>
  </si>
  <si>
    <t>ΑΛΕΞΙΟΥ</t>
  </si>
  <si>
    <t>Χ982502</t>
  </si>
  <si>
    <t>ΑΣΙΚΗΣ</t>
  </si>
  <si>
    <t>ΑΕ344927</t>
  </si>
  <si>
    <t>ΤΣΑΝΑΚΤΣΙΔΗΣ</t>
  </si>
  <si>
    <t>ΑΜ878215</t>
  </si>
  <si>
    <t>ΝΙΚΟΥ</t>
  </si>
  <si>
    <t>ΑΜ257121</t>
  </si>
  <si>
    <t>ΑΦΕΝΤΟΥΛΗΣ</t>
  </si>
  <si>
    <t>Φ226366</t>
  </si>
  <si>
    <t>ΒΕΡΔΗΣ</t>
  </si>
  <si>
    <t>ΑΗ241249</t>
  </si>
  <si>
    <t>28,2</t>
  </si>
  <si>
    <t>31,2</t>
  </si>
  <si>
    <t>ΦΩΤΟΠΟΥΛΟΣ</t>
  </si>
  <si>
    <t>ΑΚ655259</t>
  </si>
  <si>
    <t>ΚΟΚΚΩΝΗΣ</t>
  </si>
  <si>
    <t>ΑΗ850593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</si>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</sst>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6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4452</v>
      </c>
      <c r="C8" t="s">
        <v>13</v>
      </c>
      <c r="D8" t="s">
        <v>14</v>
      </c>
      <c r="E8" t="s">
        <v>15</v>
      </c>
      <c r="F8" t="s">
        <v>16</v>
      </c>
      <c r="G8" t="str">
        <f>"00578946"</f>
        <v>00578946</v>
      </c>
      <c r="H8">
        <v>45</v>
      </c>
      <c r="I8">
        <v>10</v>
      </c>
      <c r="J8">
        <v>20</v>
      </c>
      <c r="M8">
        <v>20</v>
      </c>
      <c r="N8">
        <v>20</v>
      </c>
      <c r="O8">
        <v>0</v>
      </c>
      <c r="P8">
        <v>95</v>
      </c>
      <c r="Q8">
        <v>120</v>
      </c>
      <c r="R8">
        <v>120</v>
      </c>
      <c r="S8">
        <v>0</v>
      </c>
      <c r="T8">
        <v>0</v>
      </c>
      <c r="V8" t="s">
        <v>17</v>
      </c>
      <c r="W8">
        <v>215</v>
      </c>
    </row>
    <row r="9" spans="1:23" x14ac:dyDescent="0.25">
      <c r="A9">
        <v>2</v>
      </c>
      <c r="B9">
        <v>2254</v>
      </c>
      <c r="C9" t="s">
        <v>18</v>
      </c>
      <c r="D9" t="s">
        <v>19</v>
      </c>
      <c r="E9" t="s">
        <v>20</v>
      </c>
      <c r="F9" t="s">
        <v>21</v>
      </c>
      <c r="G9" t="str">
        <f>"00477257"</f>
        <v>00477257</v>
      </c>
      <c r="H9">
        <v>60</v>
      </c>
      <c r="I9">
        <v>10</v>
      </c>
      <c r="J9">
        <v>20</v>
      </c>
      <c r="M9">
        <v>20</v>
      </c>
      <c r="N9">
        <v>20</v>
      </c>
      <c r="O9">
        <v>0</v>
      </c>
      <c r="P9">
        <v>110</v>
      </c>
      <c r="Q9">
        <v>95</v>
      </c>
      <c r="R9">
        <v>95</v>
      </c>
      <c r="S9">
        <v>0</v>
      </c>
      <c r="T9">
        <v>0</v>
      </c>
      <c r="V9" t="s">
        <v>17</v>
      </c>
      <c r="W9">
        <v>205</v>
      </c>
    </row>
    <row r="10" spans="1:23" x14ac:dyDescent="0.25">
      <c r="A10">
        <v>3</v>
      </c>
      <c r="B10">
        <v>3153</v>
      </c>
      <c r="C10" t="s">
        <v>22</v>
      </c>
      <c r="D10" t="s">
        <v>15</v>
      </c>
      <c r="E10" t="s">
        <v>23</v>
      </c>
      <c r="F10" t="s">
        <v>24</v>
      </c>
      <c r="G10" t="str">
        <f>"00509457"</f>
        <v>00509457</v>
      </c>
      <c r="H10">
        <v>57</v>
      </c>
      <c r="I10">
        <v>0</v>
      </c>
      <c r="M10">
        <v>20</v>
      </c>
      <c r="N10">
        <v>0</v>
      </c>
      <c r="O10">
        <v>10</v>
      </c>
      <c r="P10">
        <v>87</v>
      </c>
      <c r="Q10">
        <v>114</v>
      </c>
      <c r="R10">
        <v>114</v>
      </c>
      <c r="S10">
        <v>3</v>
      </c>
      <c r="T10">
        <v>0</v>
      </c>
      <c r="V10" t="s">
        <v>17</v>
      </c>
      <c r="W10">
        <v>204</v>
      </c>
    </row>
    <row r="11" spans="1:23" x14ac:dyDescent="0.25">
      <c r="A11">
        <v>4</v>
      </c>
      <c r="B11">
        <v>3584</v>
      </c>
      <c r="C11" t="s">
        <v>25</v>
      </c>
      <c r="D11" t="s">
        <v>26</v>
      </c>
      <c r="E11" t="s">
        <v>27</v>
      </c>
      <c r="F11" t="s">
        <v>28</v>
      </c>
      <c r="G11" t="str">
        <f>"00513285"</f>
        <v>00513285</v>
      </c>
      <c r="H11" t="s">
        <v>29</v>
      </c>
      <c r="I11">
        <v>0</v>
      </c>
      <c r="J11">
        <v>20</v>
      </c>
      <c r="M11">
        <v>20</v>
      </c>
      <c r="N11">
        <v>20</v>
      </c>
      <c r="O11">
        <v>10</v>
      </c>
      <c r="P11" t="s">
        <v>30</v>
      </c>
      <c r="Q11">
        <v>80</v>
      </c>
      <c r="R11">
        <v>80</v>
      </c>
      <c r="S11">
        <v>6</v>
      </c>
      <c r="T11">
        <v>36</v>
      </c>
      <c r="V11" t="s">
        <v>17</v>
      </c>
      <c r="W11" t="s">
        <v>31</v>
      </c>
    </row>
    <row r="12" spans="1:23" x14ac:dyDescent="0.25">
      <c r="A12">
        <v>5</v>
      </c>
      <c r="B12">
        <v>4212</v>
      </c>
      <c r="C12" t="s">
        <v>32</v>
      </c>
      <c r="D12" t="s">
        <v>33</v>
      </c>
      <c r="E12" t="s">
        <v>34</v>
      </c>
      <c r="F12" t="s">
        <v>35</v>
      </c>
      <c r="G12" t="str">
        <f>"00610724"</f>
        <v>00610724</v>
      </c>
      <c r="H12">
        <v>60</v>
      </c>
      <c r="I12">
        <v>10</v>
      </c>
      <c r="K12">
        <v>15</v>
      </c>
      <c r="L12">
        <v>10</v>
      </c>
      <c r="M12">
        <v>20</v>
      </c>
      <c r="N12">
        <v>15</v>
      </c>
      <c r="O12">
        <v>0</v>
      </c>
      <c r="P12">
        <v>105</v>
      </c>
      <c r="Q12">
        <v>94</v>
      </c>
      <c r="R12">
        <v>94</v>
      </c>
      <c r="S12">
        <v>3</v>
      </c>
      <c r="T12">
        <v>0</v>
      </c>
      <c r="V12" t="s">
        <v>17</v>
      </c>
      <c r="W12">
        <v>202</v>
      </c>
    </row>
    <row r="13" spans="1:23" x14ac:dyDescent="0.25">
      <c r="A13">
        <v>6</v>
      </c>
      <c r="B13">
        <v>3616</v>
      </c>
      <c r="C13" t="s">
        <v>36</v>
      </c>
      <c r="D13" t="s">
        <v>19</v>
      </c>
      <c r="E13" t="s">
        <v>37</v>
      </c>
      <c r="F13" t="s">
        <v>38</v>
      </c>
      <c r="G13" t="str">
        <f>"00503489"</f>
        <v>00503489</v>
      </c>
      <c r="H13">
        <v>60</v>
      </c>
      <c r="I13">
        <v>10</v>
      </c>
      <c r="J13">
        <v>20</v>
      </c>
      <c r="M13">
        <v>20</v>
      </c>
      <c r="N13">
        <v>20</v>
      </c>
      <c r="O13">
        <v>10</v>
      </c>
      <c r="P13">
        <v>120</v>
      </c>
      <c r="Q13">
        <v>80</v>
      </c>
      <c r="R13">
        <v>80</v>
      </c>
      <c r="S13">
        <v>0</v>
      </c>
      <c r="T13">
        <v>0</v>
      </c>
      <c r="V13" t="s">
        <v>17</v>
      </c>
      <c r="W13">
        <v>200</v>
      </c>
    </row>
    <row r="14" spans="1:23" x14ac:dyDescent="0.25">
      <c r="A14">
        <v>7</v>
      </c>
      <c r="B14">
        <v>2552</v>
      </c>
      <c r="C14" t="s">
        <v>39</v>
      </c>
      <c r="D14" t="s">
        <v>40</v>
      </c>
      <c r="E14" t="s">
        <v>23</v>
      </c>
      <c r="F14" t="s">
        <v>41</v>
      </c>
      <c r="G14" t="str">
        <f>"00155185"</f>
        <v>00155185</v>
      </c>
      <c r="H14">
        <v>60</v>
      </c>
      <c r="I14">
        <v>10</v>
      </c>
      <c r="J14">
        <v>20</v>
      </c>
      <c r="L14">
        <v>10</v>
      </c>
      <c r="M14">
        <v>20</v>
      </c>
      <c r="N14">
        <v>20</v>
      </c>
      <c r="O14">
        <v>0</v>
      </c>
      <c r="P14">
        <v>110</v>
      </c>
      <c r="Q14">
        <v>87</v>
      </c>
      <c r="R14">
        <v>87</v>
      </c>
      <c r="S14">
        <v>0</v>
      </c>
      <c r="T14">
        <v>0</v>
      </c>
      <c r="V14" t="s">
        <v>17</v>
      </c>
      <c r="W14">
        <v>197</v>
      </c>
    </row>
    <row r="15" spans="1:23" x14ac:dyDescent="0.25">
      <c r="A15">
        <v>8</v>
      </c>
      <c r="B15">
        <v>1836</v>
      </c>
      <c r="C15" t="s">
        <v>42</v>
      </c>
      <c r="D15" t="s">
        <v>43</v>
      </c>
      <c r="E15" t="s">
        <v>44</v>
      </c>
      <c r="F15" t="s">
        <v>45</v>
      </c>
      <c r="G15" t="str">
        <f>"00652907"</f>
        <v>00652907</v>
      </c>
      <c r="H15">
        <v>60</v>
      </c>
      <c r="I15">
        <v>10</v>
      </c>
      <c r="M15">
        <v>0</v>
      </c>
      <c r="N15">
        <v>0</v>
      </c>
      <c r="O15">
        <v>0</v>
      </c>
      <c r="P15">
        <v>70</v>
      </c>
      <c r="Q15">
        <v>120</v>
      </c>
      <c r="R15">
        <v>120</v>
      </c>
      <c r="S15">
        <v>3</v>
      </c>
      <c r="T15">
        <v>0</v>
      </c>
      <c r="V15" t="s">
        <v>17</v>
      </c>
      <c r="W15">
        <v>193</v>
      </c>
    </row>
    <row r="16" spans="1:23" x14ac:dyDescent="0.25">
      <c r="A16">
        <v>9</v>
      </c>
      <c r="B16">
        <v>2189</v>
      </c>
      <c r="C16" t="s">
        <v>46</v>
      </c>
      <c r="D16" t="s">
        <v>15</v>
      </c>
      <c r="E16" t="s">
        <v>37</v>
      </c>
      <c r="F16" t="s">
        <v>47</v>
      </c>
      <c r="G16" t="str">
        <f>"00615190"</f>
        <v>00615190</v>
      </c>
      <c r="H16">
        <v>60</v>
      </c>
      <c r="I16">
        <v>0</v>
      </c>
      <c r="M16">
        <v>20</v>
      </c>
      <c r="N16">
        <v>0</v>
      </c>
      <c r="O16">
        <v>0</v>
      </c>
      <c r="P16">
        <v>80</v>
      </c>
      <c r="Q16">
        <v>103</v>
      </c>
      <c r="R16">
        <v>103</v>
      </c>
      <c r="S16">
        <v>9</v>
      </c>
      <c r="T16">
        <v>0</v>
      </c>
      <c r="V16" t="s">
        <v>17</v>
      </c>
      <c r="W16">
        <v>192</v>
      </c>
    </row>
    <row r="17" spans="1:23" x14ac:dyDescent="0.25">
      <c r="A17">
        <v>10</v>
      </c>
      <c r="B17">
        <v>3988</v>
      </c>
      <c r="C17" t="s">
        <v>48</v>
      </c>
      <c r="D17" t="s">
        <v>49</v>
      </c>
      <c r="E17" t="s">
        <v>44</v>
      </c>
      <c r="F17" t="s">
        <v>50</v>
      </c>
      <c r="G17" t="str">
        <f>"00558700"</f>
        <v>00558700</v>
      </c>
      <c r="H17">
        <v>60</v>
      </c>
      <c r="I17">
        <v>0</v>
      </c>
      <c r="M17">
        <v>20</v>
      </c>
      <c r="N17">
        <v>0</v>
      </c>
      <c r="O17">
        <v>0</v>
      </c>
      <c r="P17">
        <v>80</v>
      </c>
      <c r="Q17">
        <v>100</v>
      </c>
      <c r="R17">
        <v>100</v>
      </c>
      <c r="S17">
        <v>3</v>
      </c>
      <c r="T17">
        <v>0</v>
      </c>
      <c r="V17" t="s">
        <v>17</v>
      </c>
      <c r="W17">
        <v>183</v>
      </c>
    </row>
    <row r="18" spans="1:23" x14ac:dyDescent="0.25">
      <c r="A18">
        <v>11</v>
      </c>
      <c r="B18">
        <v>2771</v>
      </c>
      <c r="C18" t="s">
        <v>51</v>
      </c>
      <c r="D18" t="s">
        <v>52</v>
      </c>
      <c r="E18" t="s">
        <v>53</v>
      </c>
      <c r="F18" t="s">
        <v>54</v>
      </c>
      <c r="G18" t="str">
        <f>"00651237"</f>
        <v>00651237</v>
      </c>
      <c r="H18">
        <v>51</v>
      </c>
      <c r="I18">
        <v>0</v>
      </c>
      <c r="M18">
        <v>20</v>
      </c>
      <c r="N18">
        <v>0</v>
      </c>
      <c r="O18">
        <v>0</v>
      </c>
      <c r="P18">
        <v>71</v>
      </c>
      <c r="Q18">
        <v>112</v>
      </c>
      <c r="R18">
        <v>112</v>
      </c>
      <c r="S18">
        <v>0</v>
      </c>
      <c r="T18">
        <v>0</v>
      </c>
      <c r="V18" t="s">
        <v>17</v>
      </c>
      <c r="W18">
        <v>183</v>
      </c>
    </row>
    <row r="19" spans="1:23" x14ac:dyDescent="0.25">
      <c r="A19">
        <v>12</v>
      </c>
      <c r="B19">
        <v>877</v>
      </c>
      <c r="C19" t="s">
        <v>55</v>
      </c>
      <c r="D19" t="s">
        <v>14</v>
      </c>
      <c r="E19" t="s">
        <v>56</v>
      </c>
      <c r="F19" t="s">
        <v>57</v>
      </c>
      <c r="G19" t="str">
        <f>"00539067"</f>
        <v>00539067</v>
      </c>
      <c r="H19" t="s">
        <v>58</v>
      </c>
      <c r="I19">
        <v>0</v>
      </c>
      <c r="M19">
        <v>20</v>
      </c>
      <c r="N19">
        <v>0</v>
      </c>
      <c r="O19">
        <v>10</v>
      </c>
      <c r="P19" t="s">
        <v>59</v>
      </c>
      <c r="Q19">
        <v>89</v>
      </c>
      <c r="R19">
        <v>89</v>
      </c>
      <c r="S19">
        <v>6</v>
      </c>
      <c r="T19">
        <v>0</v>
      </c>
      <c r="V19" t="s">
        <v>17</v>
      </c>
      <c r="W19" t="s">
        <v>60</v>
      </c>
    </row>
    <row r="20" spans="1:23" x14ac:dyDescent="0.25">
      <c r="A20">
        <v>13</v>
      </c>
      <c r="B20">
        <v>5983</v>
      </c>
      <c r="C20" t="s">
        <v>61</v>
      </c>
      <c r="D20" t="s">
        <v>62</v>
      </c>
      <c r="E20" t="s">
        <v>63</v>
      </c>
      <c r="F20" t="s">
        <v>64</v>
      </c>
      <c r="G20" t="str">
        <f>"00528161"</f>
        <v>00528161</v>
      </c>
      <c r="H20">
        <v>60</v>
      </c>
      <c r="I20">
        <v>10</v>
      </c>
      <c r="L20">
        <v>10</v>
      </c>
      <c r="M20">
        <v>20</v>
      </c>
      <c r="N20">
        <v>10</v>
      </c>
      <c r="O20">
        <v>10</v>
      </c>
      <c r="P20">
        <v>110</v>
      </c>
      <c r="Q20">
        <v>69</v>
      </c>
      <c r="R20">
        <v>69</v>
      </c>
      <c r="S20">
        <v>3</v>
      </c>
      <c r="T20">
        <v>0</v>
      </c>
      <c r="V20" t="s">
        <v>17</v>
      </c>
      <c r="W20">
        <v>182</v>
      </c>
    </row>
    <row r="21" spans="1:23" x14ac:dyDescent="0.25">
      <c r="A21">
        <v>14</v>
      </c>
      <c r="B21">
        <v>3701</v>
      </c>
      <c r="C21" t="s">
        <v>65</v>
      </c>
      <c r="D21" t="s">
        <v>66</v>
      </c>
      <c r="E21" t="s">
        <v>67</v>
      </c>
      <c r="F21" t="s">
        <v>68</v>
      </c>
      <c r="G21" t="str">
        <f>"00129415"</f>
        <v>00129415</v>
      </c>
      <c r="H21">
        <v>60</v>
      </c>
      <c r="I21">
        <v>10</v>
      </c>
      <c r="J21">
        <v>20</v>
      </c>
      <c r="M21">
        <v>20</v>
      </c>
      <c r="N21">
        <v>20</v>
      </c>
      <c r="O21">
        <v>0</v>
      </c>
      <c r="P21">
        <v>110</v>
      </c>
      <c r="Q21">
        <v>72</v>
      </c>
      <c r="R21">
        <v>72</v>
      </c>
      <c r="S21">
        <v>0</v>
      </c>
      <c r="T21">
        <v>0</v>
      </c>
      <c r="V21" t="s">
        <v>17</v>
      </c>
      <c r="W21">
        <v>182</v>
      </c>
    </row>
    <row r="22" spans="1:23" x14ac:dyDescent="0.25">
      <c r="A22">
        <v>15</v>
      </c>
      <c r="B22">
        <v>3711</v>
      </c>
      <c r="C22" t="s">
        <v>69</v>
      </c>
      <c r="D22" t="s">
        <v>70</v>
      </c>
      <c r="E22" t="s">
        <v>53</v>
      </c>
      <c r="F22" t="s">
        <v>71</v>
      </c>
      <c r="G22" t="str">
        <f>"00186980"</f>
        <v>00186980</v>
      </c>
      <c r="H22">
        <v>51</v>
      </c>
      <c r="I22">
        <v>0</v>
      </c>
      <c r="M22">
        <v>20</v>
      </c>
      <c r="N22">
        <v>0</v>
      </c>
      <c r="O22">
        <v>0</v>
      </c>
      <c r="P22">
        <v>71</v>
      </c>
      <c r="Q22">
        <v>104</v>
      </c>
      <c r="R22">
        <v>104</v>
      </c>
      <c r="S22">
        <v>6</v>
      </c>
      <c r="T22">
        <v>0</v>
      </c>
      <c r="V22" t="s">
        <v>17</v>
      </c>
      <c r="W22">
        <v>181</v>
      </c>
    </row>
    <row r="23" spans="1:23" x14ac:dyDescent="0.25">
      <c r="A23">
        <v>16</v>
      </c>
      <c r="B23">
        <v>4898</v>
      </c>
      <c r="C23" t="s">
        <v>72</v>
      </c>
      <c r="D23" t="s">
        <v>73</v>
      </c>
      <c r="E23" t="s">
        <v>74</v>
      </c>
      <c r="F23" t="s">
        <v>75</v>
      </c>
      <c r="G23" t="str">
        <f>"00651122"</f>
        <v>00651122</v>
      </c>
      <c r="H23">
        <v>60</v>
      </c>
      <c r="I23">
        <v>10</v>
      </c>
      <c r="J23">
        <v>20</v>
      </c>
      <c r="M23">
        <v>0</v>
      </c>
      <c r="N23">
        <v>20</v>
      </c>
      <c r="O23">
        <v>10</v>
      </c>
      <c r="P23">
        <v>100</v>
      </c>
      <c r="Q23">
        <v>76</v>
      </c>
      <c r="R23">
        <v>76</v>
      </c>
      <c r="S23">
        <v>3</v>
      </c>
      <c r="T23">
        <v>0</v>
      </c>
      <c r="V23" t="s">
        <v>17</v>
      </c>
      <c r="W23">
        <v>179</v>
      </c>
    </row>
    <row r="24" spans="1:23" x14ac:dyDescent="0.25">
      <c r="A24">
        <v>17</v>
      </c>
      <c r="B24">
        <v>3275</v>
      </c>
      <c r="C24" t="s">
        <v>76</v>
      </c>
      <c r="D24" t="s">
        <v>77</v>
      </c>
      <c r="E24" t="s">
        <v>78</v>
      </c>
      <c r="F24" t="s">
        <v>79</v>
      </c>
      <c r="G24" t="str">
        <f>"00644256"</f>
        <v>00644256</v>
      </c>
      <c r="H24">
        <v>51</v>
      </c>
      <c r="I24">
        <v>10</v>
      </c>
      <c r="L24">
        <v>10</v>
      </c>
      <c r="M24">
        <v>20</v>
      </c>
      <c r="N24">
        <v>10</v>
      </c>
      <c r="O24">
        <v>0</v>
      </c>
      <c r="P24">
        <v>91</v>
      </c>
      <c r="Q24">
        <v>74</v>
      </c>
      <c r="R24">
        <v>74</v>
      </c>
      <c r="S24">
        <v>6</v>
      </c>
      <c r="T24">
        <v>0</v>
      </c>
      <c r="V24" t="s">
        <v>17</v>
      </c>
      <c r="W24">
        <v>171</v>
      </c>
    </row>
    <row r="25" spans="1:23" x14ac:dyDescent="0.25">
      <c r="A25">
        <v>18</v>
      </c>
      <c r="B25">
        <v>2181</v>
      </c>
      <c r="C25" t="s">
        <v>80</v>
      </c>
      <c r="D25" t="s">
        <v>81</v>
      </c>
      <c r="E25" t="s">
        <v>82</v>
      </c>
      <c r="F25" t="s">
        <v>83</v>
      </c>
      <c r="G25" t="str">
        <f>"00652630"</f>
        <v>00652630</v>
      </c>
      <c r="H25">
        <v>60</v>
      </c>
      <c r="I25">
        <v>10</v>
      </c>
      <c r="M25">
        <v>20</v>
      </c>
      <c r="N25">
        <v>0</v>
      </c>
      <c r="O25">
        <v>0</v>
      </c>
      <c r="P25">
        <v>90</v>
      </c>
      <c r="Q25">
        <v>74</v>
      </c>
      <c r="R25">
        <v>74</v>
      </c>
      <c r="S25">
        <v>6</v>
      </c>
      <c r="T25">
        <v>0</v>
      </c>
      <c r="V25" t="s">
        <v>17</v>
      </c>
      <c r="W25">
        <v>170</v>
      </c>
    </row>
    <row r="26" spans="1:23" x14ac:dyDescent="0.25">
      <c r="A26">
        <v>19</v>
      </c>
      <c r="B26">
        <v>3541</v>
      </c>
      <c r="C26" t="s">
        <v>84</v>
      </c>
      <c r="D26" t="s">
        <v>85</v>
      </c>
      <c r="E26" t="s">
        <v>86</v>
      </c>
      <c r="F26" t="s">
        <v>87</v>
      </c>
      <c r="G26" t="str">
        <f>"00072470"</f>
        <v>00072470</v>
      </c>
      <c r="H26">
        <v>60</v>
      </c>
      <c r="I26">
        <v>10</v>
      </c>
      <c r="J26">
        <v>20</v>
      </c>
      <c r="M26">
        <v>20</v>
      </c>
      <c r="N26">
        <v>20</v>
      </c>
      <c r="O26">
        <v>0</v>
      </c>
      <c r="P26">
        <v>110</v>
      </c>
      <c r="Q26">
        <v>53</v>
      </c>
      <c r="R26">
        <v>53</v>
      </c>
      <c r="S26">
        <v>6</v>
      </c>
      <c r="T26">
        <v>0</v>
      </c>
      <c r="V26" t="s">
        <v>17</v>
      </c>
      <c r="W26">
        <v>169</v>
      </c>
    </row>
    <row r="27" spans="1:23" x14ac:dyDescent="0.25">
      <c r="A27">
        <v>20</v>
      </c>
      <c r="B27">
        <v>102</v>
      </c>
      <c r="C27" t="s">
        <v>88</v>
      </c>
      <c r="D27" t="s">
        <v>89</v>
      </c>
      <c r="E27" t="s">
        <v>23</v>
      </c>
      <c r="F27" t="s">
        <v>90</v>
      </c>
      <c r="G27" t="str">
        <f>"200807000130"</f>
        <v>200807000130</v>
      </c>
      <c r="H27">
        <v>60</v>
      </c>
      <c r="I27">
        <v>10</v>
      </c>
      <c r="J27">
        <v>20</v>
      </c>
      <c r="L27">
        <v>10</v>
      </c>
      <c r="M27">
        <v>20</v>
      </c>
      <c r="N27">
        <v>20</v>
      </c>
      <c r="O27">
        <v>10</v>
      </c>
      <c r="P27">
        <v>120</v>
      </c>
      <c r="Q27">
        <v>41</v>
      </c>
      <c r="R27">
        <v>41</v>
      </c>
      <c r="S27">
        <v>3</v>
      </c>
      <c r="T27">
        <v>0</v>
      </c>
      <c r="V27" t="s">
        <v>17</v>
      </c>
      <c r="W27">
        <v>164</v>
      </c>
    </row>
    <row r="28" spans="1:23" x14ac:dyDescent="0.25">
      <c r="A28">
        <v>21</v>
      </c>
      <c r="B28">
        <v>416</v>
      </c>
      <c r="C28" t="s">
        <v>91</v>
      </c>
      <c r="D28" t="s">
        <v>70</v>
      </c>
      <c r="E28" t="s">
        <v>74</v>
      </c>
      <c r="F28" t="s">
        <v>92</v>
      </c>
      <c r="G28" t="str">
        <f>"00156478"</f>
        <v>00156478</v>
      </c>
      <c r="H28" t="s">
        <v>93</v>
      </c>
      <c r="I28">
        <v>10</v>
      </c>
      <c r="J28">
        <v>20</v>
      </c>
      <c r="M28">
        <v>20</v>
      </c>
      <c r="N28">
        <v>20</v>
      </c>
      <c r="O28">
        <v>0</v>
      </c>
      <c r="P28" t="s">
        <v>94</v>
      </c>
      <c r="Q28">
        <v>8</v>
      </c>
      <c r="R28">
        <v>8</v>
      </c>
      <c r="S28">
        <v>6</v>
      </c>
      <c r="T28">
        <v>32</v>
      </c>
      <c r="V28" t="s">
        <v>17</v>
      </c>
      <c r="W28" t="s">
        <v>95</v>
      </c>
    </row>
    <row r="29" spans="1:23" x14ac:dyDescent="0.25">
      <c r="A29">
        <v>22</v>
      </c>
      <c r="B29">
        <v>1559</v>
      </c>
      <c r="C29" t="s">
        <v>96</v>
      </c>
      <c r="D29" t="s">
        <v>97</v>
      </c>
      <c r="E29" t="s">
        <v>98</v>
      </c>
      <c r="F29" t="s">
        <v>99</v>
      </c>
      <c r="G29" t="str">
        <f>"201412001466"</f>
        <v>201412001466</v>
      </c>
      <c r="H29">
        <v>45</v>
      </c>
      <c r="I29">
        <v>10</v>
      </c>
      <c r="L29">
        <v>10</v>
      </c>
      <c r="M29">
        <v>20</v>
      </c>
      <c r="N29">
        <v>10</v>
      </c>
      <c r="O29">
        <v>10</v>
      </c>
      <c r="P29">
        <v>95</v>
      </c>
      <c r="Q29">
        <v>51</v>
      </c>
      <c r="R29">
        <v>51</v>
      </c>
      <c r="S29">
        <v>6</v>
      </c>
      <c r="T29">
        <v>0</v>
      </c>
      <c r="V29" t="s">
        <v>17</v>
      </c>
      <c r="W29">
        <v>152</v>
      </c>
    </row>
    <row r="30" spans="1:23" x14ac:dyDescent="0.25">
      <c r="A30">
        <v>23</v>
      </c>
      <c r="B30">
        <v>4154</v>
      </c>
      <c r="C30" t="s">
        <v>100</v>
      </c>
      <c r="D30" t="s">
        <v>101</v>
      </c>
      <c r="E30" t="s">
        <v>63</v>
      </c>
      <c r="F30" t="s">
        <v>102</v>
      </c>
      <c r="G30" t="str">
        <f>"00644039"</f>
        <v>00644039</v>
      </c>
      <c r="H30">
        <v>60</v>
      </c>
      <c r="I30">
        <v>10</v>
      </c>
      <c r="K30">
        <v>15</v>
      </c>
      <c r="M30">
        <v>20</v>
      </c>
      <c r="N30">
        <v>15</v>
      </c>
      <c r="O30">
        <v>0</v>
      </c>
      <c r="P30">
        <v>105</v>
      </c>
      <c r="Q30">
        <v>42</v>
      </c>
      <c r="R30">
        <v>42</v>
      </c>
      <c r="S30">
        <v>0</v>
      </c>
      <c r="T30">
        <v>0</v>
      </c>
      <c r="V30" t="s">
        <v>17</v>
      </c>
      <c r="W30">
        <v>147</v>
      </c>
    </row>
    <row r="31" spans="1:23" x14ac:dyDescent="0.25">
      <c r="A31">
        <v>24</v>
      </c>
      <c r="B31">
        <v>3468</v>
      </c>
      <c r="C31" t="s">
        <v>103</v>
      </c>
      <c r="D31" t="s">
        <v>43</v>
      </c>
      <c r="E31" t="s">
        <v>27</v>
      </c>
      <c r="F31" t="s">
        <v>104</v>
      </c>
      <c r="G31" t="str">
        <f>"00601911"</f>
        <v>00601911</v>
      </c>
      <c r="H31">
        <v>60</v>
      </c>
      <c r="I31">
        <v>0</v>
      </c>
      <c r="L31">
        <v>10</v>
      </c>
      <c r="M31">
        <v>20</v>
      </c>
      <c r="N31">
        <v>10</v>
      </c>
      <c r="O31">
        <v>0</v>
      </c>
      <c r="P31">
        <v>90</v>
      </c>
      <c r="Q31">
        <v>57</v>
      </c>
      <c r="R31">
        <v>57</v>
      </c>
      <c r="S31">
        <v>0</v>
      </c>
      <c r="T31">
        <v>0</v>
      </c>
      <c r="V31" t="s">
        <v>17</v>
      </c>
      <c r="W31">
        <v>147</v>
      </c>
    </row>
    <row r="32" spans="1:23" x14ac:dyDescent="0.25">
      <c r="A32">
        <v>25</v>
      </c>
      <c r="B32">
        <v>3898</v>
      </c>
      <c r="C32" t="s">
        <v>105</v>
      </c>
      <c r="D32" t="s">
        <v>27</v>
      </c>
      <c r="E32" t="s">
        <v>106</v>
      </c>
      <c r="F32" t="s">
        <v>107</v>
      </c>
      <c r="G32" t="str">
        <f>"00444910"</f>
        <v>00444910</v>
      </c>
      <c r="H32">
        <v>51</v>
      </c>
      <c r="I32">
        <v>10</v>
      </c>
      <c r="L32">
        <v>10</v>
      </c>
      <c r="M32">
        <v>0</v>
      </c>
      <c r="N32">
        <v>10</v>
      </c>
      <c r="O32">
        <v>0</v>
      </c>
      <c r="P32">
        <v>71</v>
      </c>
      <c r="Q32">
        <v>70</v>
      </c>
      <c r="R32">
        <v>70</v>
      </c>
      <c r="S32">
        <v>3</v>
      </c>
      <c r="T32">
        <v>0</v>
      </c>
      <c r="V32" t="s">
        <v>17</v>
      </c>
      <c r="W32">
        <v>144</v>
      </c>
    </row>
    <row r="33" spans="1:23" x14ac:dyDescent="0.25">
      <c r="A33">
        <v>26</v>
      </c>
      <c r="B33">
        <v>218</v>
      </c>
      <c r="C33" t="s">
        <v>108</v>
      </c>
      <c r="D33" t="s">
        <v>109</v>
      </c>
      <c r="E33" t="s">
        <v>15</v>
      </c>
      <c r="F33" t="s">
        <v>110</v>
      </c>
      <c r="G33" t="str">
        <f>"00533469"</f>
        <v>00533469</v>
      </c>
      <c r="H33">
        <v>60</v>
      </c>
      <c r="I33">
        <v>0</v>
      </c>
      <c r="L33">
        <v>10</v>
      </c>
      <c r="M33">
        <v>20</v>
      </c>
      <c r="N33">
        <v>10</v>
      </c>
      <c r="O33">
        <v>10</v>
      </c>
      <c r="P33">
        <v>100</v>
      </c>
      <c r="Q33">
        <v>40</v>
      </c>
      <c r="R33">
        <v>40</v>
      </c>
      <c r="S33">
        <v>3</v>
      </c>
      <c r="T33">
        <v>0</v>
      </c>
      <c r="V33" t="s">
        <v>17</v>
      </c>
      <c r="W33">
        <v>143</v>
      </c>
    </row>
    <row r="34" spans="1:23" x14ac:dyDescent="0.25">
      <c r="A34">
        <v>27</v>
      </c>
      <c r="B34">
        <v>575</v>
      </c>
      <c r="C34" t="s">
        <v>111</v>
      </c>
      <c r="D34" t="s">
        <v>112</v>
      </c>
      <c r="E34" t="s">
        <v>113</v>
      </c>
      <c r="F34" t="s">
        <v>114</v>
      </c>
      <c r="G34" t="str">
        <f>"00626993"</f>
        <v>00626993</v>
      </c>
      <c r="H34">
        <v>51</v>
      </c>
      <c r="I34">
        <v>0</v>
      </c>
      <c r="M34">
        <v>20</v>
      </c>
      <c r="N34">
        <v>0</v>
      </c>
      <c r="O34">
        <v>0</v>
      </c>
      <c r="P34">
        <v>71</v>
      </c>
      <c r="Q34">
        <v>69</v>
      </c>
      <c r="R34">
        <v>69</v>
      </c>
      <c r="S34">
        <v>3</v>
      </c>
      <c r="T34">
        <v>0</v>
      </c>
      <c r="V34" t="s">
        <v>17</v>
      </c>
      <c r="W34">
        <v>143</v>
      </c>
    </row>
    <row r="35" spans="1:23" x14ac:dyDescent="0.25">
      <c r="A35">
        <v>28</v>
      </c>
      <c r="B35">
        <v>5960</v>
      </c>
      <c r="C35" t="s">
        <v>115</v>
      </c>
      <c r="D35" t="s">
        <v>116</v>
      </c>
      <c r="E35" t="s">
        <v>43</v>
      </c>
      <c r="F35" t="s">
        <v>117</v>
      </c>
      <c r="G35" t="str">
        <f>"201604006097"</f>
        <v>201604006097</v>
      </c>
      <c r="H35">
        <v>45</v>
      </c>
      <c r="I35">
        <v>10</v>
      </c>
      <c r="M35">
        <v>20</v>
      </c>
      <c r="N35">
        <v>0</v>
      </c>
      <c r="O35">
        <v>0</v>
      </c>
      <c r="P35">
        <v>75</v>
      </c>
      <c r="Q35">
        <v>68</v>
      </c>
      <c r="R35">
        <v>68</v>
      </c>
      <c r="S35">
        <v>0</v>
      </c>
      <c r="T35">
        <v>0</v>
      </c>
      <c r="V35" t="s">
        <v>17</v>
      </c>
      <c r="W35">
        <v>143</v>
      </c>
    </row>
    <row r="36" spans="1:23" x14ac:dyDescent="0.25">
      <c r="A36">
        <v>29</v>
      </c>
      <c r="B36">
        <v>977</v>
      </c>
      <c r="C36" t="s">
        <v>118</v>
      </c>
      <c r="D36" t="s">
        <v>119</v>
      </c>
      <c r="E36" t="s">
        <v>120</v>
      </c>
      <c r="F36" t="s">
        <v>121</v>
      </c>
      <c r="G36" t="str">
        <f>"00579342"</f>
        <v>00579342</v>
      </c>
      <c r="H36">
        <v>54</v>
      </c>
      <c r="I36">
        <v>0</v>
      </c>
      <c r="L36">
        <v>10</v>
      </c>
      <c r="M36">
        <v>20</v>
      </c>
      <c r="N36">
        <v>10</v>
      </c>
      <c r="O36">
        <v>0</v>
      </c>
      <c r="P36">
        <v>84</v>
      </c>
      <c r="Q36">
        <v>23</v>
      </c>
      <c r="R36">
        <v>23</v>
      </c>
      <c r="S36">
        <v>6</v>
      </c>
      <c r="T36" t="s">
        <v>122</v>
      </c>
      <c r="V36" t="s">
        <v>17</v>
      </c>
      <c r="W36" t="s">
        <v>123</v>
      </c>
    </row>
    <row r="37" spans="1:23" x14ac:dyDescent="0.25">
      <c r="A37">
        <v>30</v>
      </c>
      <c r="B37">
        <v>34</v>
      </c>
      <c r="C37" t="s">
        <v>124</v>
      </c>
      <c r="D37" t="s">
        <v>125</v>
      </c>
      <c r="E37" t="s">
        <v>63</v>
      </c>
      <c r="F37" t="s">
        <v>126</v>
      </c>
      <c r="G37" t="str">
        <f>"00569068"</f>
        <v>00569068</v>
      </c>
      <c r="H37">
        <v>60</v>
      </c>
      <c r="I37">
        <v>10</v>
      </c>
      <c r="L37">
        <v>10</v>
      </c>
      <c r="M37">
        <v>20</v>
      </c>
      <c r="N37">
        <v>10</v>
      </c>
      <c r="O37">
        <v>0</v>
      </c>
      <c r="P37">
        <v>100</v>
      </c>
      <c r="Q37">
        <v>36</v>
      </c>
      <c r="R37">
        <v>36</v>
      </c>
      <c r="S37">
        <v>6</v>
      </c>
      <c r="T37">
        <v>0</v>
      </c>
      <c r="V37" t="s">
        <v>17</v>
      </c>
      <c r="W37">
        <v>142</v>
      </c>
    </row>
    <row r="38" spans="1:23" x14ac:dyDescent="0.25">
      <c r="A38">
        <v>31</v>
      </c>
      <c r="B38">
        <v>671</v>
      </c>
      <c r="C38" t="s">
        <v>127</v>
      </c>
      <c r="D38" t="s">
        <v>128</v>
      </c>
      <c r="E38" t="s">
        <v>129</v>
      </c>
      <c r="F38" t="s">
        <v>130</v>
      </c>
      <c r="G38" t="str">
        <f>"200801008727"</f>
        <v>200801008727</v>
      </c>
      <c r="H38">
        <v>45</v>
      </c>
      <c r="I38">
        <v>0</v>
      </c>
      <c r="L38">
        <v>10</v>
      </c>
      <c r="M38">
        <v>20</v>
      </c>
      <c r="N38">
        <v>10</v>
      </c>
      <c r="O38">
        <v>0</v>
      </c>
      <c r="P38">
        <v>75</v>
      </c>
      <c r="Q38">
        <v>64</v>
      </c>
      <c r="R38">
        <v>64</v>
      </c>
      <c r="S38">
        <v>3</v>
      </c>
      <c r="T38">
        <v>0</v>
      </c>
      <c r="V38" t="s">
        <v>17</v>
      </c>
      <c r="W38">
        <v>142</v>
      </c>
    </row>
    <row r="39" spans="1:23" x14ac:dyDescent="0.25">
      <c r="A39">
        <v>32</v>
      </c>
      <c r="B39">
        <v>355</v>
      </c>
      <c r="C39" t="s">
        <v>131</v>
      </c>
      <c r="D39" t="s">
        <v>132</v>
      </c>
      <c r="E39" t="s">
        <v>133</v>
      </c>
      <c r="F39" t="s">
        <v>134</v>
      </c>
      <c r="G39" t="str">
        <f>"201406019105"</f>
        <v>201406019105</v>
      </c>
      <c r="H39">
        <v>57</v>
      </c>
      <c r="I39">
        <v>0</v>
      </c>
      <c r="L39">
        <v>10</v>
      </c>
      <c r="M39">
        <v>20</v>
      </c>
      <c r="N39">
        <v>10</v>
      </c>
      <c r="O39">
        <v>10</v>
      </c>
      <c r="P39">
        <v>97</v>
      </c>
      <c r="Q39">
        <v>45</v>
      </c>
      <c r="R39">
        <v>45</v>
      </c>
      <c r="S39">
        <v>0</v>
      </c>
      <c r="T39">
        <v>0</v>
      </c>
      <c r="V39" t="s">
        <v>17</v>
      </c>
      <c r="W39">
        <v>142</v>
      </c>
    </row>
    <row r="40" spans="1:23" x14ac:dyDescent="0.25">
      <c r="A40">
        <v>33</v>
      </c>
      <c r="B40">
        <v>6162</v>
      </c>
      <c r="C40" t="s">
        <v>135</v>
      </c>
      <c r="D40" t="s">
        <v>136</v>
      </c>
      <c r="E40" t="s">
        <v>63</v>
      </c>
      <c r="F40" t="s">
        <v>137</v>
      </c>
      <c r="G40" t="str">
        <f>"00132912"</f>
        <v>00132912</v>
      </c>
      <c r="H40">
        <v>60</v>
      </c>
      <c r="I40">
        <v>0</v>
      </c>
      <c r="L40">
        <v>10</v>
      </c>
      <c r="M40">
        <v>20</v>
      </c>
      <c r="N40">
        <v>10</v>
      </c>
      <c r="O40">
        <v>10</v>
      </c>
      <c r="P40">
        <v>100</v>
      </c>
      <c r="Q40">
        <v>41</v>
      </c>
      <c r="R40">
        <v>41</v>
      </c>
      <c r="S40">
        <v>0</v>
      </c>
      <c r="T40">
        <v>0</v>
      </c>
      <c r="V40" t="s">
        <v>17</v>
      </c>
      <c r="W40">
        <v>141</v>
      </c>
    </row>
    <row r="41" spans="1:23" x14ac:dyDescent="0.25">
      <c r="A41">
        <v>34</v>
      </c>
      <c r="B41">
        <v>419</v>
      </c>
      <c r="C41" t="s">
        <v>138</v>
      </c>
      <c r="D41" t="s">
        <v>139</v>
      </c>
      <c r="E41" t="s">
        <v>106</v>
      </c>
      <c r="F41" t="s">
        <v>140</v>
      </c>
      <c r="G41" t="str">
        <f>"00527891"</f>
        <v>00527891</v>
      </c>
      <c r="H41">
        <v>51</v>
      </c>
      <c r="I41">
        <v>0</v>
      </c>
      <c r="K41">
        <v>15</v>
      </c>
      <c r="M41">
        <v>20</v>
      </c>
      <c r="N41">
        <v>15</v>
      </c>
      <c r="O41">
        <v>0</v>
      </c>
      <c r="P41">
        <v>86</v>
      </c>
      <c r="Q41">
        <v>7</v>
      </c>
      <c r="R41">
        <v>7</v>
      </c>
      <c r="S41">
        <v>15</v>
      </c>
      <c r="T41">
        <v>32</v>
      </c>
      <c r="V41" t="s">
        <v>17</v>
      </c>
      <c r="W41">
        <v>140</v>
      </c>
    </row>
    <row r="42" spans="1:23" x14ac:dyDescent="0.25">
      <c r="A42">
        <v>35</v>
      </c>
      <c r="B42">
        <v>4466</v>
      </c>
      <c r="C42" t="s">
        <v>141</v>
      </c>
      <c r="D42" t="s">
        <v>139</v>
      </c>
      <c r="E42" t="s">
        <v>63</v>
      </c>
      <c r="F42" t="s">
        <v>142</v>
      </c>
      <c r="G42" t="str">
        <f>"201406011865"</f>
        <v>201406011865</v>
      </c>
      <c r="H42">
        <v>60</v>
      </c>
      <c r="I42">
        <v>0</v>
      </c>
      <c r="J42">
        <v>20</v>
      </c>
      <c r="L42">
        <v>10</v>
      </c>
      <c r="M42">
        <v>20</v>
      </c>
      <c r="N42">
        <v>20</v>
      </c>
      <c r="O42">
        <v>10</v>
      </c>
      <c r="P42">
        <v>110</v>
      </c>
      <c r="Q42">
        <v>24</v>
      </c>
      <c r="R42">
        <v>24</v>
      </c>
      <c r="S42">
        <v>6</v>
      </c>
      <c r="T42">
        <v>0</v>
      </c>
      <c r="V42" t="s">
        <v>17</v>
      </c>
      <c r="W42">
        <v>140</v>
      </c>
    </row>
    <row r="43" spans="1:23" x14ac:dyDescent="0.25">
      <c r="A43">
        <v>36</v>
      </c>
      <c r="B43">
        <v>2908</v>
      </c>
      <c r="C43" t="s">
        <v>143</v>
      </c>
      <c r="D43" t="s">
        <v>106</v>
      </c>
      <c r="E43" t="s">
        <v>63</v>
      </c>
      <c r="F43" t="s">
        <v>144</v>
      </c>
      <c r="G43" t="str">
        <f>"201406011155"</f>
        <v>201406011155</v>
      </c>
      <c r="H43">
        <v>60</v>
      </c>
      <c r="I43">
        <v>0</v>
      </c>
      <c r="J43">
        <v>20</v>
      </c>
      <c r="M43">
        <v>20</v>
      </c>
      <c r="N43">
        <v>20</v>
      </c>
      <c r="O43">
        <v>10</v>
      </c>
      <c r="P43">
        <v>110</v>
      </c>
      <c r="Q43">
        <v>23</v>
      </c>
      <c r="R43">
        <v>23</v>
      </c>
      <c r="S43">
        <v>6</v>
      </c>
      <c r="T43">
        <v>0</v>
      </c>
      <c r="V43" t="s">
        <v>17</v>
      </c>
      <c r="W43">
        <v>139</v>
      </c>
    </row>
    <row r="44" spans="1:23" x14ac:dyDescent="0.25">
      <c r="A44">
        <v>37</v>
      </c>
      <c r="B44">
        <v>4278</v>
      </c>
      <c r="C44" t="s">
        <v>145</v>
      </c>
      <c r="D44" t="s">
        <v>26</v>
      </c>
      <c r="E44" t="s">
        <v>37</v>
      </c>
      <c r="F44" t="s">
        <v>146</v>
      </c>
      <c r="G44" t="str">
        <f>"200808000074"</f>
        <v>200808000074</v>
      </c>
      <c r="H44">
        <v>57</v>
      </c>
      <c r="I44">
        <v>10</v>
      </c>
      <c r="L44">
        <v>10</v>
      </c>
      <c r="M44">
        <v>20</v>
      </c>
      <c r="N44">
        <v>10</v>
      </c>
      <c r="O44">
        <v>0</v>
      </c>
      <c r="P44">
        <v>97</v>
      </c>
      <c r="Q44">
        <v>42</v>
      </c>
      <c r="R44">
        <v>42</v>
      </c>
      <c r="S44">
        <v>0</v>
      </c>
      <c r="T44">
        <v>0</v>
      </c>
      <c r="V44" t="s">
        <v>17</v>
      </c>
      <c r="W44">
        <v>139</v>
      </c>
    </row>
    <row r="45" spans="1:23" x14ac:dyDescent="0.25">
      <c r="A45">
        <v>38</v>
      </c>
      <c r="B45">
        <v>5757</v>
      </c>
      <c r="C45" t="s">
        <v>147</v>
      </c>
      <c r="D45" t="s">
        <v>148</v>
      </c>
      <c r="E45" t="s">
        <v>63</v>
      </c>
      <c r="F45" t="s">
        <v>149</v>
      </c>
      <c r="G45" t="str">
        <f>"00564678"</f>
        <v>00564678</v>
      </c>
      <c r="H45">
        <v>48</v>
      </c>
      <c r="I45">
        <v>10</v>
      </c>
      <c r="K45">
        <v>15</v>
      </c>
      <c r="M45">
        <v>20</v>
      </c>
      <c r="N45">
        <v>15</v>
      </c>
      <c r="O45">
        <v>0</v>
      </c>
      <c r="P45">
        <v>93</v>
      </c>
      <c r="Q45">
        <v>42</v>
      </c>
      <c r="R45">
        <v>42</v>
      </c>
      <c r="S45">
        <v>3</v>
      </c>
      <c r="T45">
        <v>0</v>
      </c>
      <c r="V45" t="s">
        <v>17</v>
      </c>
      <c r="W45">
        <v>138</v>
      </c>
    </row>
    <row r="46" spans="1:23" x14ac:dyDescent="0.25">
      <c r="A46">
        <v>39</v>
      </c>
      <c r="B46">
        <v>6161</v>
      </c>
      <c r="C46" t="s">
        <v>135</v>
      </c>
      <c r="D46" t="s">
        <v>150</v>
      </c>
      <c r="E46" t="s">
        <v>63</v>
      </c>
      <c r="F46" t="s">
        <v>151</v>
      </c>
      <c r="G46" t="str">
        <f>"00137358"</f>
        <v>00137358</v>
      </c>
      <c r="H46">
        <v>60</v>
      </c>
      <c r="I46">
        <v>0</v>
      </c>
      <c r="L46">
        <v>10</v>
      </c>
      <c r="M46">
        <v>20</v>
      </c>
      <c r="N46">
        <v>10</v>
      </c>
      <c r="O46">
        <v>10</v>
      </c>
      <c r="P46">
        <v>100</v>
      </c>
      <c r="Q46">
        <v>32</v>
      </c>
      <c r="R46">
        <v>32</v>
      </c>
      <c r="S46">
        <v>3</v>
      </c>
      <c r="T46">
        <v>0</v>
      </c>
      <c r="V46" t="s">
        <v>17</v>
      </c>
      <c r="W46">
        <v>135</v>
      </c>
    </row>
    <row r="47" spans="1:23" x14ac:dyDescent="0.25">
      <c r="A47">
        <v>40</v>
      </c>
      <c r="B47">
        <v>1270</v>
      </c>
      <c r="C47" t="s">
        <v>152</v>
      </c>
      <c r="D47" t="s">
        <v>153</v>
      </c>
      <c r="E47" t="s">
        <v>154</v>
      </c>
      <c r="F47" t="s">
        <v>155</v>
      </c>
      <c r="G47" t="str">
        <f>"00131759"</f>
        <v>00131759</v>
      </c>
      <c r="H47" t="s">
        <v>156</v>
      </c>
      <c r="I47">
        <v>10</v>
      </c>
      <c r="L47">
        <v>10</v>
      </c>
      <c r="M47">
        <v>20</v>
      </c>
      <c r="N47">
        <v>10</v>
      </c>
      <c r="O47">
        <v>10</v>
      </c>
      <c r="P47" t="s">
        <v>157</v>
      </c>
      <c r="Q47">
        <v>22</v>
      </c>
      <c r="R47">
        <v>22</v>
      </c>
      <c r="S47">
        <v>3</v>
      </c>
      <c r="T47">
        <v>0</v>
      </c>
      <c r="V47" t="s">
        <v>17</v>
      </c>
      <c r="W47" t="s">
        <v>158</v>
      </c>
    </row>
    <row r="48" spans="1:23" x14ac:dyDescent="0.25">
      <c r="A48">
        <v>41</v>
      </c>
      <c r="B48">
        <v>5873</v>
      </c>
      <c r="C48" t="s">
        <v>159</v>
      </c>
      <c r="D48" t="s">
        <v>15</v>
      </c>
      <c r="E48" t="s">
        <v>160</v>
      </c>
      <c r="F48" t="s">
        <v>161</v>
      </c>
      <c r="G48" t="str">
        <f>"00122641"</f>
        <v>00122641</v>
      </c>
      <c r="H48">
        <v>60</v>
      </c>
      <c r="I48">
        <v>0</v>
      </c>
      <c r="L48">
        <v>10</v>
      </c>
      <c r="M48">
        <v>20</v>
      </c>
      <c r="N48">
        <v>10</v>
      </c>
      <c r="O48">
        <v>0</v>
      </c>
      <c r="P48">
        <v>90</v>
      </c>
      <c r="Q48">
        <v>0</v>
      </c>
      <c r="R48">
        <v>0</v>
      </c>
      <c r="S48">
        <v>9</v>
      </c>
      <c r="T48">
        <v>32</v>
      </c>
      <c r="V48" t="s">
        <v>17</v>
      </c>
      <c r="W48">
        <v>131</v>
      </c>
    </row>
    <row r="49" spans="1:23" x14ac:dyDescent="0.25">
      <c r="A49">
        <v>42</v>
      </c>
      <c r="B49">
        <v>1954</v>
      </c>
      <c r="C49" t="s">
        <v>162</v>
      </c>
      <c r="D49" t="s">
        <v>37</v>
      </c>
      <c r="E49" t="s">
        <v>163</v>
      </c>
      <c r="F49" t="s">
        <v>164</v>
      </c>
      <c r="G49" t="str">
        <f>"00444299"</f>
        <v>00444299</v>
      </c>
      <c r="H49">
        <v>57</v>
      </c>
      <c r="I49">
        <v>10</v>
      </c>
      <c r="J49">
        <v>20</v>
      </c>
      <c r="M49">
        <v>0</v>
      </c>
      <c r="N49">
        <v>20</v>
      </c>
      <c r="O49">
        <v>0</v>
      </c>
      <c r="P49">
        <v>87</v>
      </c>
      <c r="Q49">
        <v>44</v>
      </c>
      <c r="R49">
        <v>44</v>
      </c>
      <c r="S49">
        <v>0</v>
      </c>
      <c r="T49">
        <v>0</v>
      </c>
      <c r="V49" t="s">
        <v>17</v>
      </c>
      <c r="W49">
        <v>131</v>
      </c>
    </row>
    <row r="50" spans="1:23" x14ac:dyDescent="0.25">
      <c r="A50">
        <v>43</v>
      </c>
      <c r="B50">
        <v>5208</v>
      </c>
      <c r="C50" t="s">
        <v>165</v>
      </c>
      <c r="D50" t="s">
        <v>37</v>
      </c>
      <c r="E50" t="s">
        <v>133</v>
      </c>
      <c r="F50" t="s">
        <v>166</v>
      </c>
      <c r="G50" t="str">
        <f>"00335648"</f>
        <v>00335648</v>
      </c>
      <c r="H50">
        <v>60</v>
      </c>
      <c r="I50">
        <v>10</v>
      </c>
      <c r="L50">
        <v>10</v>
      </c>
      <c r="M50">
        <v>20</v>
      </c>
      <c r="N50">
        <v>10</v>
      </c>
      <c r="O50">
        <v>0</v>
      </c>
      <c r="P50">
        <v>100</v>
      </c>
      <c r="Q50">
        <v>20</v>
      </c>
      <c r="R50">
        <v>20</v>
      </c>
      <c r="S50">
        <v>9</v>
      </c>
      <c r="T50">
        <v>0</v>
      </c>
      <c r="V50" t="s">
        <v>17</v>
      </c>
      <c r="W50">
        <v>129</v>
      </c>
    </row>
    <row r="51" spans="1:23" x14ac:dyDescent="0.25">
      <c r="A51">
        <v>44</v>
      </c>
      <c r="B51">
        <v>752</v>
      </c>
      <c r="C51" t="s">
        <v>167</v>
      </c>
      <c r="D51" t="s">
        <v>168</v>
      </c>
      <c r="E51" t="s">
        <v>106</v>
      </c>
      <c r="F51" t="s">
        <v>169</v>
      </c>
      <c r="G51" t="str">
        <f>"00118142"</f>
        <v>00118142</v>
      </c>
      <c r="H51">
        <v>60</v>
      </c>
      <c r="I51">
        <v>0</v>
      </c>
      <c r="L51">
        <v>10</v>
      </c>
      <c r="M51">
        <v>20</v>
      </c>
      <c r="N51">
        <v>10</v>
      </c>
      <c r="O51">
        <v>10</v>
      </c>
      <c r="P51">
        <v>100</v>
      </c>
      <c r="Q51">
        <v>23</v>
      </c>
      <c r="R51">
        <v>23</v>
      </c>
      <c r="S51">
        <v>6</v>
      </c>
      <c r="T51">
        <v>0</v>
      </c>
      <c r="V51" t="s">
        <v>17</v>
      </c>
      <c r="W51">
        <v>129</v>
      </c>
    </row>
    <row r="52" spans="1:23" x14ac:dyDescent="0.25">
      <c r="A52">
        <v>45</v>
      </c>
      <c r="B52">
        <v>4506</v>
      </c>
      <c r="C52" t="s">
        <v>170</v>
      </c>
      <c r="D52" t="s">
        <v>171</v>
      </c>
      <c r="E52" t="s">
        <v>133</v>
      </c>
      <c r="F52" t="s">
        <v>172</v>
      </c>
      <c r="G52" t="str">
        <f>"00558635"</f>
        <v>00558635</v>
      </c>
      <c r="H52">
        <v>60</v>
      </c>
      <c r="I52">
        <v>10</v>
      </c>
      <c r="L52">
        <v>10</v>
      </c>
      <c r="M52">
        <v>20</v>
      </c>
      <c r="N52">
        <v>10</v>
      </c>
      <c r="O52">
        <v>10</v>
      </c>
      <c r="P52">
        <v>110</v>
      </c>
      <c r="Q52">
        <v>12</v>
      </c>
      <c r="R52">
        <v>12</v>
      </c>
      <c r="S52">
        <v>6</v>
      </c>
      <c r="T52">
        <v>0</v>
      </c>
      <c r="V52" t="s">
        <v>17</v>
      </c>
      <c r="W52">
        <v>128</v>
      </c>
    </row>
    <row r="53" spans="1:23" x14ac:dyDescent="0.25">
      <c r="A53">
        <v>46</v>
      </c>
      <c r="B53">
        <v>4527</v>
      </c>
      <c r="C53" t="s">
        <v>173</v>
      </c>
      <c r="D53" t="s">
        <v>15</v>
      </c>
      <c r="E53" t="s">
        <v>37</v>
      </c>
      <c r="F53" t="s">
        <v>174</v>
      </c>
      <c r="G53" t="str">
        <f>"00573599"</f>
        <v>00573599</v>
      </c>
      <c r="H53">
        <v>51</v>
      </c>
      <c r="I53">
        <v>0</v>
      </c>
      <c r="L53">
        <v>10</v>
      </c>
      <c r="M53">
        <v>20</v>
      </c>
      <c r="N53">
        <v>10</v>
      </c>
      <c r="O53">
        <v>0</v>
      </c>
      <c r="P53">
        <v>81</v>
      </c>
      <c r="Q53">
        <v>36</v>
      </c>
      <c r="R53">
        <v>36</v>
      </c>
      <c r="S53">
        <v>9</v>
      </c>
      <c r="T53">
        <v>0</v>
      </c>
      <c r="V53" t="s">
        <v>17</v>
      </c>
      <c r="W53">
        <v>126</v>
      </c>
    </row>
    <row r="54" spans="1:23" x14ac:dyDescent="0.25">
      <c r="A54">
        <v>47</v>
      </c>
      <c r="B54">
        <v>4345</v>
      </c>
      <c r="C54" t="s">
        <v>175</v>
      </c>
      <c r="D54" t="s">
        <v>176</v>
      </c>
      <c r="E54" t="s">
        <v>23</v>
      </c>
      <c r="F54" t="s">
        <v>177</v>
      </c>
      <c r="G54" t="str">
        <f>"00117524"</f>
        <v>00117524</v>
      </c>
      <c r="H54">
        <v>51</v>
      </c>
      <c r="I54">
        <v>10</v>
      </c>
      <c r="J54">
        <v>20</v>
      </c>
      <c r="M54">
        <v>20</v>
      </c>
      <c r="N54">
        <v>20</v>
      </c>
      <c r="O54">
        <v>0</v>
      </c>
      <c r="P54">
        <v>101</v>
      </c>
      <c r="Q54">
        <v>15</v>
      </c>
      <c r="R54">
        <v>15</v>
      </c>
      <c r="S54">
        <v>9</v>
      </c>
      <c r="T54">
        <v>0</v>
      </c>
      <c r="V54" t="s">
        <v>17</v>
      </c>
      <c r="W54">
        <v>125</v>
      </c>
    </row>
    <row r="55" spans="1:23" x14ac:dyDescent="0.25">
      <c r="A55">
        <v>48</v>
      </c>
      <c r="B55">
        <v>1695</v>
      </c>
      <c r="C55" t="s">
        <v>178</v>
      </c>
      <c r="D55" t="s">
        <v>179</v>
      </c>
      <c r="E55" t="s">
        <v>27</v>
      </c>
      <c r="F55" t="s">
        <v>180</v>
      </c>
      <c r="G55" t="str">
        <f>"00589403"</f>
        <v>00589403</v>
      </c>
      <c r="H55">
        <v>39</v>
      </c>
      <c r="I55">
        <v>10</v>
      </c>
      <c r="J55">
        <v>20</v>
      </c>
      <c r="M55">
        <v>0</v>
      </c>
      <c r="N55">
        <v>20</v>
      </c>
      <c r="O55">
        <v>0</v>
      </c>
      <c r="P55">
        <v>69</v>
      </c>
      <c r="Q55">
        <v>47</v>
      </c>
      <c r="R55">
        <v>47</v>
      </c>
      <c r="S55">
        <v>9</v>
      </c>
      <c r="T55">
        <v>0</v>
      </c>
      <c r="V55" t="s">
        <v>17</v>
      </c>
      <c r="W55">
        <v>125</v>
      </c>
    </row>
    <row r="56" spans="1:23" x14ac:dyDescent="0.25">
      <c r="A56">
        <v>49</v>
      </c>
      <c r="B56">
        <v>5298</v>
      </c>
      <c r="C56" t="s">
        <v>181</v>
      </c>
      <c r="D56" t="s">
        <v>182</v>
      </c>
      <c r="E56" t="s">
        <v>27</v>
      </c>
      <c r="F56" t="s">
        <v>183</v>
      </c>
      <c r="G56" t="str">
        <f>"00652919"</f>
        <v>00652919</v>
      </c>
      <c r="H56">
        <v>51</v>
      </c>
      <c r="I56">
        <v>10</v>
      </c>
      <c r="M56">
        <v>20</v>
      </c>
      <c r="N56">
        <v>0</v>
      </c>
      <c r="O56">
        <v>0</v>
      </c>
      <c r="P56">
        <v>81</v>
      </c>
      <c r="Q56">
        <v>37</v>
      </c>
      <c r="R56">
        <v>37</v>
      </c>
      <c r="S56">
        <v>6</v>
      </c>
      <c r="T56">
        <v>0</v>
      </c>
      <c r="V56" t="s">
        <v>17</v>
      </c>
      <c r="W56">
        <v>124</v>
      </c>
    </row>
    <row r="57" spans="1:23" x14ac:dyDescent="0.25">
      <c r="A57">
        <v>50</v>
      </c>
      <c r="B57">
        <v>6447</v>
      </c>
      <c r="C57" t="s">
        <v>184</v>
      </c>
      <c r="D57" t="s">
        <v>185</v>
      </c>
      <c r="E57" t="s">
        <v>63</v>
      </c>
      <c r="F57" t="s">
        <v>186</v>
      </c>
      <c r="G57" t="str">
        <f>"201406009711"</f>
        <v>201406009711</v>
      </c>
      <c r="H57">
        <v>54</v>
      </c>
      <c r="I57">
        <v>0</v>
      </c>
      <c r="J57">
        <v>20</v>
      </c>
      <c r="L57">
        <v>10</v>
      </c>
      <c r="M57">
        <v>20</v>
      </c>
      <c r="N57">
        <v>20</v>
      </c>
      <c r="O57">
        <v>0</v>
      </c>
      <c r="P57">
        <v>94</v>
      </c>
      <c r="Q57">
        <v>30</v>
      </c>
      <c r="R57">
        <v>30</v>
      </c>
      <c r="S57">
        <v>0</v>
      </c>
      <c r="T57">
        <v>0</v>
      </c>
      <c r="V57" t="s">
        <v>17</v>
      </c>
      <c r="W57">
        <v>124</v>
      </c>
    </row>
    <row r="58" spans="1:23" x14ac:dyDescent="0.25">
      <c r="A58">
        <v>51</v>
      </c>
      <c r="B58">
        <v>5651</v>
      </c>
      <c r="C58" t="s">
        <v>103</v>
      </c>
      <c r="D58" t="s">
        <v>27</v>
      </c>
      <c r="E58" t="s">
        <v>187</v>
      </c>
      <c r="F58" t="s">
        <v>188</v>
      </c>
      <c r="G58" t="str">
        <f>"00062812"</f>
        <v>00062812</v>
      </c>
      <c r="H58">
        <v>51</v>
      </c>
      <c r="I58">
        <v>0</v>
      </c>
      <c r="J58">
        <v>20</v>
      </c>
      <c r="M58">
        <v>20</v>
      </c>
      <c r="N58">
        <v>20</v>
      </c>
      <c r="O58">
        <v>10</v>
      </c>
      <c r="P58">
        <v>101</v>
      </c>
      <c r="Q58">
        <v>0</v>
      </c>
      <c r="R58">
        <v>0</v>
      </c>
      <c r="S58">
        <v>21</v>
      </c>
      <c r="T58">
        <v>0</v>
      </c>
      <c r="V58" t="s">
        <v>17</v>
      </c>
      <c r="W58">
        <v>122</v>
      </c>
    </row>
    <row r="59" spans="1:23" x14ac:dyDescent="0.25">
      <c r="A59">
        <v>52</v>
      </c>
      <c r="B59">
        <v>4621</v>
      </c>
      <c r="C59" t="s">
        <v>189</v>
      </c>
      <c r="D59" t="s">
        <v>179</v>
      </c>
      <c r="E59" t="s">
        <v>63</v>
      </c>
      <c r="F59" t="s">
        <v>190</v>
      </c>
      <c r="G59" t="str">
        <f>"00588529"</f>
        <v>00588529</v>
      </c>
      <c r="H59">
        <v>60</v>
      </c>
      <c r="I59">
        <v>10</v>
      </c>
      <c r="L59">
        <v>10</v>
      </c>
      <c r="M59">
        <v>20</v>
      </c>
      <c r="N59">
        <v>10</v>
      </c>
      <c r="O59">
        <v>0</v>
      </c>
      <c r="P59">
        <v>100</v>
      </c>
      <c r="Q59">
        <v>21</v>
      </c>
      <c r="R59">
        <v>21</v>
      </c>
      <c r="S59">
        <v>0</v>
      </c>
      <c r="T59">
        <v>0</v>
      </c>
      <c r="V59" t="s">
        <v>17</v>
      </c>
      <c r="W59">
        <v>121</v>
      </c>
    </row>
    <row r="60" spans="1:23" x14ac:dyDescent="0.25">
      <c r="A60">
        <v>53</v>
      </c>
      <c r="B60">
        <v>484</v>
      </c>
      <c r="C60" t="s">
        <v>191</v>
      </c>
      <c r="D60" t="s">
        <v>192</v>
      </c>
      <c r="E60" t="s">
        <v>77</v>
      </c>
      <c r="F60" t="s">
        <v>193</v>
      </c>
      <c r="G60" t="str">
        <f>"00227506"</f>
        <v>00227506</v>
      </c>
      <c r="H60">
        <v>60</v>
      </c>
      <c r="I60">
        <v>10</v>
      </c>
      <c r="J60">
        <v>20</v>
      </c>
      <c r="M60">
        <v>20</v>
      </c>
      <c r="N60">
        <v>20</v>
      </c>
      <c r="O60">
        <v>10</v>
      </c>
      <c r="P60">
        <v>120</v>
      </c>
      <c r="Q60">
        <v>0</v>
      </c>
      <c r="R60">
        <v>0</v>
      </c>
      <c r="S60">
        <v>0</v>
      </c>
      <c r="T60">
        <v>0</v>
      </c>
      <c r="V60" t="s">
        <v>17</v>
      </c>
      <c r="W60">
        <v>120</v>
      </c>
    </row>
    <row r="61" spans="1:23" x14ac:dyDescent="0.25">
      <c r="A61">
        <v>54</v>
      </c>
      <c r="B61">
        <v>1190</v>
      </c>
      <c r="C61" t="s">
        <v>194</v>
      </c>
      <c r="D61" t="s">
        <v>195</v>
      </c>
      <c r="E61" t="s">
        <v>196</v>
      </c>
      <c r="F61" t="s">
        <v>197</v>
      </c>
      <c r="G61" t="str">
        <f>"00480654"</f>
        <v>00480654</v>
      </c>
      <c r="H61">
        <v>60</v>
      </c>
      <c r="I61">
        <v>10</v>
      </c>
      <c r="J61">
        <v>20</v>
      </c>
      <c r="M61">
        <v>20</v>
      </c>
      <c r="N61">
        <v>20</v>
      </c>
      <c r="O61">
        <v>10</v>
      </c>
      <c r="P61">
        <v>120</v>
      </c>
      <c r="Q61">
        <v>0</v>
      </c>
      <c r="R61">
        <v>0</v>
      </c>
      <c r="S61">
        <v>0</v>
      </c>
      <c r="T61">
        <v>0</v>
      </c>
      <c r="V61" t="s">
        <v>17</v>
      </c>
      <c r="W61">
        <v>120</v>
      </c>
    </row>
    <row r="62" spans="1:23" x14ac:dyDescent="0.25">
      <c r="A62">
        <v>55</v>
      </c>
      <c r="B62">
        <v>6304</v>
      </c>
      <c r="C62" t="s">
        <v>198</v>
      </c>
      <c r="D62" t="s">
        <v>199</v>
      </c>
      <c r="E62" t="s">
        <v>15</v>
      </c>
      <c r="F62" t="s">
        <v>200</v>
      </c>
      <c r="G62" t="str">
        <f>"201411000131"</f>
        <v>201411000131</v>
      </c>
      <c r="H62">
        <v>60</v>
      </c>
      <c r="I62">
        <v>0</v>
      </c>
      <c r="J62">
        <v>20</v>
      </c>
      <c r="M62">
        <v>20</v>
      </c>
      <c r="N62">
        <v>20</v>
      </c>
      <c r="O62">
        <v>10</v>
      </c>
      <c r="P62">
        <v>110</v>
      </c>
      <c r="Q62">
        <v>10</v>
      </c>
      <c r="R62">
        <v>10</v>
      </c>
      <c r="S62">
        <v>0</v>
      </c>
      <c r="T62">
        <v>0</v>
      </c>
      <c r="V62" t="s">
        <v>17</v>
      </c>
      <c r="W62">
        <v>120</v>
      </c>
    </row>
    <row r="63" spans="1:23" x14ac:dyDescent="0.25">
      <c r="A63">
        <v>56</v>
      </c>
      <c r="B63">
        <v>191</v>
      </c>
      <c r="C63" t="s">
        <v>201</v>
      </c>
      <c r="D63" t="s">
        <v>202</v>
      </c>
      <c r="E63" t="s">
        <v>203</v>
      </c>
      <c r="F63" t="s">
        <v>204</v>
      </c>
      <c r="G63" t="str">
        <f>"00117352"</f>
        <v>00117352</v>
      </c>
      <c r="H63">
        <v>60</v>
      </c>
      <c r="I63">
        <v>0</v>
      </c>
      <c r="L63">
        <v>20</v>
      </c>
      <c r="M63">
        <v>20</v>
      </c>
      <c r="N63">
        <v>10</v>
      </c>
      <c r="O63">
        <v>0</v>
      </c>
      <c r="P63">
        <v>90</v>
      </c>
      <c r="Q63">
        <v>6</v>
      </c>
      <c r="R63">
        <v>6</v>
      </c>
      <c r="S63">
        <v>3</v>
      </c>
      <c r="T63">
        <v>20</v>
      </c>
      <c r="V63" t="s">
        <v>17</v>
      </c>
      <c r="W63">
        <v>119</v>
      </c>
    </row>
    <row r="64" spans="1:23" x14ac:dyDescent="0.25">
      <c r="A64">
        <v>57</v>
      </c>
      <c r="B64">
        <v>3533</v>
      </c>
      <c r="C64" t="s">
        <v>205</v>
      </c>
      <c r="D64" t="s">
        <v>63</v>
      </c>
      <c r="E64" t="s">
        <v>106</v>
      </c>
      <c r="F64" t="s">
        <v>206</v>
      </c>
      <c r="G64" t="str">
        <f>"00579871"</f>
        <v>00579871</v>
      </c>
      <c r="H64">
        <v>60</v>
      </c>
      <c r="I64">
        <v>10</v>
      </c>
      <c r="J64">
        <v>40</v>
      </c>
      <c r="M64">
        <v>20</v>
      </c>
      <c r="N64">
        <v>20</v>
      </c>
      <c r="O64">
        <v>0</v>
      </c>
      <c r="P64">
        <v>110</v>
      </c>
      <c r="Q64">
        <v>0</v>
      </c>
      <c r="R64">
        <v>0</v>
      </c>
      <c r="S64">
        <v>9</v>
      </c>
      <c r="T64">
        <v>0</v>
      </c>
      <c r="V64" t="s">
        <v>17</v>
      </c>
      <c r="W64">
        <v>119</v>
      </c>
    </row>
    <row r="65" spans="1:23" x14ac:dyDescent="0.25">
      <c r="A65">
        <v>58</v>
      </c>
      <c r="B65">
        <v>3136</v>
      </c>
      <c r="C65" t="s">
        <v>207</v>
      </c>
      <c r="D65" t="s">
        <v>208</v>
      </c>
      <c r="E65" t="s">
        <v>209</v>
      </c>
      <c r="F65" t="s">
        <v>210</v>
      </c>
      <c r="G65" t="str">
        <f>"00161972"</f>
        <v>00161972</v>
      </c>
      <c r="H65">
        <v>51</v>
      </c>
      <c r="I65">
        <v>10</v>
      </c>
      <c r="J65">
        <v>20</v>
      </c>
      <c r="M65">
        <v>0</v>
      </c>
      <c r="N65">
        <v>20</v>
      </c>
      <c r="O65">
        <v>10</v>
      </c>
      <c r="P65">
        <v>91</v>
      </c>
      <c r="Q65">
        <v>25</v>
      </c>
      <c r="R65">
        <v>25</v>
      </c>
      <c r="S65">
        <v>3</v>
      </c>
      <c r="T65">
        <v>0</v>
      </c>
      <c r="V65" t="s">
        <v>17</v>
      </c>
      <c r="W65">
        <v>119</v>
      </c>
    </row>
    <row r="66" spans="1:23" x14ac:dyDescent="0.25">
      <c r="A66">
        <v>59</v>
      </c>
      <c r="B66">
        <v>2537</v>
      </c>
      <c r="C66" t="s">
        <v>211</v>
      </c>
      <c r="D66" t="s">
        <v>212</v>
      </c>
      <c r="E66" t="s">
        <v>27</v>
      </c>
      <c r="F66" t="s">
        <v>213</v>
      </c>
      <c r="G66" t="str">
        <f>"00476800"</f>
        <v>00476800</v>
      </c>
      <c r="H66">
        <v>60</v>
      </c>
      <c r="I66">
        <v>10</v>
      </c>
      <c r="L66">
        <v>10</v>
      </c>
      <c r="M66">
        <v>20</v>
      </c>
      <c r="N66">
        <v>10</v>
      </c>
      <c r="O66">
        <v>10</v>
      </c>
      <c r="P66">
        <v>110</v>
      </c>
      <c r="Q66">
        <v>9</v>
      </c>
      <c r="R66">
        <v>9</v>
      </c>
      <c r="S66">
        <v>0</v>
      </c>
      <c r="T66">
        <v>0</v>
      </c>
      <c r="V66" t="s">
        <v>17</v>
      </c>
      <c r="W66">
        <v>119</v>
      </c>
    </row>
    <row r="67" spans="1:23" x14ac:dyDescent="0.25">
      <c r="A67">
        <v>60</v>
      </c>
      <c r="B67">
        <v>1176</v>
      </c>
      <c r="C67" t="s">
        <v>214</v>
      </c>
      <c r="D67" t="s">
        <v>215</v>
      </c>
      <c r="E67" t="s">
        <v>216</v>
      </c>
      <c r="F67" t="s">
        <v>217</v>
      </c>
      <c r="G67" t="str">
        <f>"00563920"</f>
        <v>00563920</v>
      </c>
      <c r="H67">
        <v>60</v>
      </c>
      <c r="I67">
        <v>10</v>
      </c>
      <c r="J67">
        <v>20</v>
      </c>
      <c r="M67">
        <v>20</v>
      </c>
      <c r="N67">
        <v>20</v>
      </c>
      <c r="O67">
        <v>0</v>
      </c>
      <c r="P67">
        <v>110</v>
      </c>
      <c r="Q67">
        <v>5</v>
      </c>
      <c r="R67">
        <v>5</v>
      </c>
      <c r="S67">
        <v>3</v>
      </c>
      <c r="T67">
        <v>0</v>
      </c>
      <c r="V67" t="s">
        <v>17</v>
      </c>
      <c r="W67">
        <v>118</v>
      </c>
    </row>
    <row r="68" spans="1:23" x14ac:dyDescent="0.25">
      <c r="A68">
        <v>61</v>
      </c>
      <c r="B68">
        <v>5539</v>
      </c>
      <c r="C68" t="s">
        <v>218</v>
      </c>
      <c r="D68" t="s">
        <v>27</v>
      </c>
      <c r="E68" t="s">
        <v>219</v>
      </c>
      <c r="F68" t="s">
        <v>220</v>
      </c>
      <c r="G68" t="str">
        <f>"00511980"</f>
        <v>00511980</v>
      </c>
      <c r="H68" t="s">
        <v>58</v>
      </c>
      <c r="I68">
        <v>10</v>
      </c>
      <c r="J68">
        <v>20</v>
      </c>
      <c r="M68">
        <v>20</v>
      </c>
      <c r="N68">
        <v>20</v>
      </c>
      <c r="O68">
        <v>10</v>
      </c>
      <c r="P68" t="s">
        <v>221</v>
      </c>
      <c r="Q68">
        <v>0</v>
      </c>
      <c r="R68">
        <v>0</v>
      </c>
      <c r="S68">
        <v>0</v>
      </c>
      <c r="T68">
        <v>0</v>
      </c>
      <c r="V68" t="s">
        <v>17</v>
      </c>
      <c r="W68" t="s">
        <v>221</v>
      </c>
    </row>
    <row r="69" spans="1:23" x14ac:dyDescent="0.25">
      <c r="A69">
        <v>62</v>
      </c>
      <c r="B69">
        <v>3367</v>
      </c>
      <c r="C69" t="s">
        <v>222</v>
      </c>
      <c r="D69" t="s">
        <v>202</v>
      </c>
      <c r="E69" t="s">
        <v>176</v>
      </c>
      <c r="F69" t="s">
        <v>223</v>
      </c>
      <c r="G69" t="str">
        <f>"201510001732"</f>
        <v>201510001732</v>
      </c>
      <c r="H69">
        <v>51</v>
      </c>
      <c r="I69">
        <v>10</v>
      </c>
      <c r="M69">
        <v>20</v>
      </c>
      <c r="N69">
        <v>0</v>
      </c>
      <c r="O69">
        <v>0</v>
      </c>
      <c r="P69">
        <v>81</v>
      </c>
      <c r="Q69">
        <v>36</v>
      </c>
      <c r="R69">
        <v>36</v>
      </c>
      <c r="S69">
        <v>0</v>
      </c>
      <c r="T69">
        <v>0</v>
      </c>
      <c r="V69" t="s">
        <v>17</v>
      </c>
      <c r="W69">
        <v>117</v>
      </c>
    </row>
    <row r="70" spans="1:23" x14ac:dyDescent="0.25">
      <c r="A70">
        <v>63</v>
      </c>
      <c r="B70">
        <v>1581</v>
      </c>
      <c r="C70" t="s">
        <v>224</v>
      </c>
      <c r="D70" t="s">
        <v>23</v>
      </c>
      <c r="E70" t="s">
        <v>15</v>
      </c>
      <c r="F70" t="s">
        <v>225</v>
      </c>
      <c r="G70" t="str">
        <f>"200810000797"</f>
        <v>200810000797</v>
      </c>
      <c r="H70">
        <v>57</v>
      </c>
      <c r="I70">
        <v>0</v>
      </c>
      <c r="M70">
        <v>20</v>
      </c>
      <c r="N70">
        <v>0</v>
      </c>
      <c r="O70">
        <v>0</v>
      </c>
      <c r="P70">
        <v>77</v>
      </c>
      <c r="Q70">
        <v>40</v>
      </c>
      <c r="R70">
        <v>40</v>
      </c>
      <c r="S70">
        <v>0</v>
      </c>
      <c r="T70">
        <v>0</v>
      </c>
      <c r="V70" t="s">
        <v>17</v>
      </c>
      <c r="W70">
        <v>117</v>
      </c>
    </row>
    <row r="71" spans="1:23" x14ac:dyDescent="0.25">
      <c r="A71">
        <v>64</v>
      </c>
      <c r="B71">
        <v>699</v>
      </c>
      <c r="C71" t="s">
        <v>226</v>
      </c>
      <c r="D71" t="s">
        <v>227</v>
      </c>
      <c r="E71" t="s">
        <v>63</v>
      </c>
      <c r="F71" t="s">
        <v>228</v>
      </c>
      <c r="G71" t="str">
        <f>"00102541"</f>
        <v>00102541</v>
      </c>
      <c r="H71">
        <v>60</v>
      </c>
      <c r="I71">
        <v>0</v>
      </c>
      <c r="L71">
        <v>10</v>
      </c>
      <c r="M71">
        <v>20</v>
      </c>
      <c r="N71">
        <v>10</v>
      </c>
      <c r="O71">
        <v>10</v>
      </c>
      <c r="P71">
        <v>100</v>
      </c>
      <c r="Q71">
        <v>1</v>
      </c>
      <c r="R71">
        <v>1</v>
      </c>
      <c r="S71">
        <v>15</v>
      </c>
      <c r="T71">
        <v>0</v>
      </c>
      <c r="V71" t="s">
        <v>17</v>
      </c>
      <c r="W71">
        <v>116</v>
      </c>
    </row>
    <row r="72" spans="1:23" x14ac:dyDescent="0.25">
      <c r="A72">
        <v>65</v>
      </c>
      <c r="B72">
        <v>811</v>
      </c>
      <c r="C72" t="s">
        <v>229</v>
      </c>
      <c r="D72" t="s">
        <v>230</v>
      </c>
      <c r="E72" t="s">
        <v>231</v>
      </c>
      <c r="F72" t="s">
        <v>232</v>
      </c>
      <c r="G72" t="str">
        <f>"00512985"</f>
        <v>00512985</v>
      </c>
      <c r="H72">
        <v>60</v>
      </c>
      <c r="I72">
        <v>0</v>
      </c>
      <c r="J72">
        <v>20</v>
      </c>
      <c r="M72">
        <v>20</v>
      </c>
      <c r="N72">
        <v>20</v>
      </c>
      <c r="O72">
        <v>0</v>
      </c>
      <c r="P72">
        <v>100</v>
      </c>
      <c r="Q72">
        <v>7</v>
      </c>
      <c r="R72">
        <v>7</v>
      </c>
      <c r="S72">
        <v>9</v>
      </c>
      <c r="T72">
        <v>0</v>
      </c>
      <c r="V72" t="s">
        <v>17</v>
      </c>
      <c r="W72">
        <v>116</v>
      </c>
    </row>
    <row r="73" spans="1:23" x14ac:dyDescent="0.25">
      <c r="A73">
        <v>66</v>
      </c>
      <c r="B73">
        <v>283</v>
      </c>
      <c r="C73" t="s">
        <v>233</v>
      </c>
      <c r="D73" t="s">
        <v>106</v>
      </c>
      <c r="E73" t="s">
        <v>234</v>
      </c>
      <c r="F73" t="s">
        <v>235</v>
      </c>
      <c r="G73" t="str">
        <f>"00117898"</f>
        <v>00117898</v>
      </c>
      <c r="H73">
        <v>60</v>
      </c>
      <c r="I73">
        <v>10</v>
      </c>
      <c r="L73">
        <v>10</v>
      </c>
      <c r="M73">
        <v>20</v>
      </c>
      <c r="N73">
        <v>10</v>
      </c>
      <c r="O73">
        <v>10</v>
      </c>
      <c r="P73">
        <v>110</v>
      </c>
      <c r="Q73">
        <v>0</v>
      </c>
      <c r="R73">
        <v>0</v>
      </c>
      <c r="S73">
        <v>6</v>
      </c>
      <c r="T73">
        <v>0</v>
      </c>
      <c r="V73" t="s">
        <v>17</v>
      </c>
      <c r="W73">
        <v>116</v>
      </c>
    </row>
    <row r="74" spans="1:23" x14ac:dyDescent="0.25">
      <c r="A74">
        <v>67</v>
      </c>
      <c r="B74">
        <v>291</v>
      </c>
      <c r="C74" t="s">
        <v>236</v>
      </c>
      <c r="D74" t="s">
        <v>237</v>
      </c>
      <c r="E74" t="s">
        <v>238</v>
      </c>
      <c r="F74" t="s">
        <v>239</v>
      </c>
      <c r="G74" t="str">
        <f>"00480786"</f>
        <v>00480786</v>
      </c>
      <c r="H74">
        <v>57</v>
      </c>
      <c r="I74">
        <v>0</v>
      </c>
      <c r="M74">
        <v>20</v>
      </c>
      <c r="N74">
        <v>0</v>
      </c>
      <c r="O74">
        <v>10</v>
      </c>
      <c r="P74">
        <v>87</v>
      </c>
      <c r="Q74">
        <v>0</v>
      </c>
      <c r="R74">
        <v>0</v>
      </c>
      <c r="S74">
        <v>0</v>
      </c>
      <c r="T74">
        <v>28</v>
      </c>
      <c r="V74" t="s">
        <v>17</v>
      </c>
      <c r="W74">
        <v>115</v>
      </c>
    </row>
    <row r="75" spans="1:23" x14ac:dyDescent="0.25">
      <c r="A75">
        <v>68</v>
      </c>
      <c r="B75">
        <v>6201</v>
      </c>
      <c r="C75" t="s">
        <v>240</v>
      </c>
      <c r="D75" t="s">
        <v>241</v>
      </c>
      <c r="E75" t="s">
        <v>23</v>
      </c>
      <c r="F75" t="s">
        <v>242</v>
      </c>
      <c r="G75" t="str">
        <f>"201304006243"</f>
        <v>201304006243</v>
      </c>
      <c r="H75">
        <v>60</v>
      </c>
      <c r="I75">
        <v>0</v>
      </c>
      <c r="J75">
        <v>20</v>
      </c>
      <c r="M75">
        <v>20</v>
      </c>
      <c r="N75">
        <v>20</v>
      </c>
      <c r="O75">
        <v>10</v>
      </c>
      <c r="P75">
        <v>110</v>
      </c>
      <c r="Q75">
        <v>0</v>
      </c>
      <c r="R75">
        <v>0</v>
      </c>
      <c r="S75">
        <v>3</v>
      </c>
      <c r="T75">
        <v>0</v>
      </c>
      <c r="V75" t="s">
        <v>17</v>
      </c>
      <c r="W75">
        <v>113</v>
      </c>
    </row>
    <row r="76" spans="1:23" x14ac:dyDescent="0.25">
      <c r="A76">
        <v>69</v>
      </c>
      <c r="B76">
        <v>5233</v>
      </c>
      <c r="C76" t="s">
        <v>243</v>
      </c>
      <c r="D76" t="s">
        <v>153</v>
      </c>
      <c r="E76" t="s">
        <v>43</v>
      </c>
      <c r="F76" t="s">
        <v>244</v>
      </c>
      <c r="G76" t="str">
        <f>"00514004"</f>
        <v>00514004</v>
      </c>
      <c r="H76">
        <v>60</v>
      </c>
      <c r="I76">
        <v>10</v>
      </c>
      <c r="L76">
        <v>10</v>
      </c>
      <c r="M76">
        <v>20</v>
      </c>
      <c r="N76">
        <v>10</v>
      </c>
      <c r="O76">
        <v>10</v>
      </c>
      <c r="P76">
        <v>110</v>
      </c>
      <c r="Q76">
        <v>0</v>
      </c>
      <c r="R76">
        <v>0</v>
      </c>
      <c r="S76">
        <v>3</v>
      </c>
      <c r="T76">
        <v>0</v>
      </c>
      <c r="V76" t="s">
        <v>17</v>
      </c>
      <c r="W76">
        <v>113</v>
      </c>
    </row>
    <row r="77" spans="1:23" x14ac:dyDescent="0.25">
      <c r="A77">
        <v>70</v>
      </c>
      <c r="B77">
        <v>449</v>
      </c>
      <c r="C77" t="s">
        <v>245</v>
      </c>
      <c r="D77" t="s">
        <v>26</v>
      </c>
      <c r="E77" t="s">
        <v>43</v>
      </c>
      <c r="F77" t="s">
        <v>246</v>
      </c>
      <c r="G77" t="str">
        <f>"00531451"</f>
        <v>00531451</v>
      </c>
      <c r="H77">
        <v>60</v>
      </c>
      <c r="I77">
        <v>0</v>
      </c>
      <c r="K77">
        <v>15</v>
      </c>
      <c r="M77">
        <v>20</v>
      </c>
      <c r="N77">
        <v>15</v>
      </c>
      <c r="O77">
        <v>10</v>
      </c>
      <c r="P77">
        <v>105</v>
      </c>
      <c r="Q77">
        <v>0</v>
      </c>
      <c r="R77">
        <v>0</v>
      </c>
      <c r="S77">
        <v>6</v>
      </c>
      <c r="T77">
        <v>0</v>
      </c>
      <c r="V77" t="s">
        <v>17</v>
      </c>
      <c r="W77">
        <v>111</v>
      </c>
    </row>
    <row r="78" spans="1:23" x14ac:dyDescent="0.25">
      <c r="A78">
        <v>71</v>
      </c>
      <c r="B78">
        <v>4848</v>
      </c>
      <c r="C78" t="s">
        <v>247</v>
      </c>
      <c r="D78" t="s">
        <v>187</v>
      </c>
      <c r="E78" t="s">
        <v>176</v>
      </c>
      <c r="F78" t="s">
        <v>248</v>
      </c>
      <c r="G78" t="str">
        <f>"00215652"</f>
        <v>00215652</v>
      </c>
      <c r="H78">
        <v>51</v>
      </c>
      <c r="I78">
        <v>0</v>
      </c>
      <c r="J78">
        <v>20</v>
      </c>
      <c r="M78">
        <v>20</v>
      </c>
      <c r="N78">
        <v>20</v>
      </c>
      <c r="O78">
        <v>10</v>
      </c>
      <c r="P78">
        <v>101</v>
      </c>
      <c r="Q78">
        <v>3</v>
      </c>
      <c r="R78">
        <v>3</v>
      </c>
      <c r="S78">
        <v>6</v>
      </c>
      <c r="T78">
        <v>0</v>
      </c>
      <c r="V78" t="s">
        <v>17</v>
      </c>
      <c r="W78">
        <v>110</v>
      </c>
    </row>
    <row r="79" spans="1:23" x14ac:dyDescent="0.25">
      <c r="A79">
        <v>72</v>
      </c>
      <c r="B79">
        <v>6551</v>
      </c>
      <c r="C79" t="s">
        <v>249</v>
      </c>
      <c r="D79" t="s">
        <v>250</v>
      </c>
      <c r="E79" t="s">
        <v>234</v>
      </c>
      <c r="F79" t="s">
        <v>251</v>
      </c>
      <c r="G79" t="str">
        <f>"201406008390"</f>
        <v>201406008390</v>
      </c>
      <c r="H79">
        <v>60</v>
      </c>
      <c r="I79">
        <v>0</v>
      </c>
      <c r="J79">
        <v>40</v>
      </c>
      <c r="M79">
        <v>20</v>
      </c>
      <c r="N79">
        <v>20</v>
      </c>
      <c r="O79">
        <v>10</v>
      </c>
      <c r="P79">
        <v>110</v>
      </c>
      <c r="Q79">
        <v>0</v>
      </c>
      <c r="R79">
        <v>0</v>
      </c>
      <c r="S79">
        <v>0</v>
      </c>
      <c r="T79">
        <v>0</v>
      </c>
      <c r="V79" t="s">
        <v>17</v>
      </c>
      <c r="W79">
        <v>110</v>
      </c>
    </row>
    <row r="80" spans="1:23" x14ac:dyDescent="0.25">
      <c r="A80">
        <v>73</v>
      </c>
      <c r="B80">
        <v>6310</v>
      </c>
      <c r="C80" t="s">
        <v>252</v>
      </c>
      <c r="D80" t="s">
        <v>185</v>
      </c>
      <c r="E80" t="s">
        <v>253</v>
      </c>
      <c r="F80" t="s">
        <v>254</v>
      </c>
      <c r="G80" t="str">
        <f>"00575316"</f>
        <v>00575316</v>
      </c>
      <c r="H80">
        <v>60</v>
      </c>
      <c r="I80">
        <v>10</v>
      </c>
      <c r="J80">
        <v>20</v>
      </c>
      <c r="M80">
        <v>20</v>
      </c>
      <c r="N80">
        <v>20</v>
      </c>
      <c r="O80">
        <v>0</v>
      </c>
      <c r="P80">
        <v>110</v>
      </c>
      <c r="Q80">
        <v>0</v>
      </c>
      <c r="R80">
        <v>0</v>
      </c>
      <c r="S80">
        <v>0</v>
      </c>
      <c r="T80">
        <v>0</v>
      </c>
      <c r="V80" t="s">
        <v>17</v>
      </c>
      <c r="W80">
        <v>110</v>
      </c>
    </row>
    <row r="81" spans="1:23" x14ac:dyDescent="0.25">
      <c r="A81">
        <v>74</v>
      </c>
      <c r="B81">
        <v>6401</v>
      </c>
      <c r="C81" t="s">
        <v>255</v>
      </c>
      <c r="D81" t="s">
        <v>256</v>
      </c>
      <c r="E81" t="s">
        <v>23</v>
      </c>
      <c r="F81" t="s">
        <v>257</v>
      </c>
      <c r="G81" t="str">
        <f>"00519557"</f>
        <v>00519557</v>
      </c>
      <c r="H81">
        <v>60</v>
      </c>
      <c r="I81">
        <v>0</v>
      </c>
      <c r="J81">
        <v>20</v>
      </c>
      <c r="K81">
        <v>15</v>
      </c>
      <c r="M81">
        <v>20</v>
      </c>
      <c r="N81">
        <v>20</v>
      </c>
      <c r="O81">
        <v>10</v>
      </c>
      <c r="P81">
        <v>110</v>
      </c>
      <c r="Q81">
        <v>0</v>
      </c>
      <c r="R81">
        <v>0</v>
      </c>
      <c r="S81">
        <v>0</v>
      </c>
      <c r="T81">
        <v>0</v>
      </c>
      <c r="V81" t="s">
        <v>17</v>
      </c>
      <c r="W81">
        <v>110</v>
      </c>
    </row>
    <row r="82" spans="1:23" x14ac:dyDescent="0.25">
      <c r="A82">
        <v>75</v>
      </c>
      <c r="B82">
        <v>4199</v>
      </c>
      <c r="C82" t="s">
        <v>258</v>
      </c>
      <c r="D82" t="s">
        <v>259</v>
      </c>
      <c r="E82" t="s">
        <v>112</v>
      </c>
      <c r="F82" t="s">
        <v>260</v>
      </c>
      <c r="G82" t="str">
        <f>"00595509"</f>
        <v>00595509</v>
      </c>
      <c r="H82">
        <v>60</v>
      </c>
      <c r="I82">
        <v>10</v>
      </c>
      <c r="L82">
        <v>20</v>
      </c>
      <c r="M82">
        <v>20</v>
      </c>
      <c r="N82">
        <v>10</v>
      </c>
      <c r="O82">
        <v>0</v>
      </c>
      <c r="P82">
        <v>100</v>
      </c>
      <c r="Q82">
        <v>0</v>
      </c>
      <c r="R82">
        <v>0</v>
      </c>
      <c r="S82">
        <v>9</v>
      </c>
      <c r="T82">
        <v>0</v>
      </c>
      <c r="V82" t="s">
        <v>17</v>
      </c>
      <c r="W82">
        <v>109</v>
      </c>
    </row>
    <row r="83" spans="1:23" x14ac:dyDescent="0.25">
      <c r="A83">
        <v>76</v>
      </c>
      <c r="B83">
        <v>5428</v>
      </c>
      <c r="C83" t="s">
        <v>261</v>
      </c>
      <c r="D83" t="s">
        <v>27</v>
      </c>
      <c r="E83" t="s">
        <v>238</v>
      </c>
      <c r="F83" t="s">
        <v>262</v>
      </c>
      <c r="G83" t="str">
        <f>"00618880"</f>
        <v>00618880</v>
      </c>
      <c r="H83">
        <v>60</v>
      </c>
      <c r="I83">
        <v>0</v>
      </c>
      <c r="L83">
        <v>10</v>
      </c>
      <c r="M83">
        <v>20</v>
      </c>
      <c r="N83">
        <v>10</v>
      </c>
      <c r="O83">
        <v>10</v>
      </c>
      <c r="P83">
        <v>100</v>
      </c>
      <c r="Q83">
        <v>0</v>
      </c>
      <c r="R83">
        <v>0</v>
      </c>
      <c r="S83">
        <v>9</v>
      </c>
      <c r="T83">
        <v>0</v>
      </c>
      <c r="V83" t="s">
        <v>17</v>
      </c>
      <c r="W83">
        <v>109</v>
      </c>
    </row>
    <row r="84" spans="1:23" x14ac:dyDescent="0.25">
      <c r="A84">
        <v>77</v>
      </c>
      <c r="B84">
        <v>408</v>
      </c>
      <c r="C84" t="s">
        <v>263</v>
      </c>
      <c r="D84" t="s">
        <v>179</v>
      </c>
      <c r="E84" t="s">
        <v>53</v>
      </c>
      <c r="F84" t="s">
        <v>264</v>
      </c>
      <c r="G84" t="str">
        <f>"00137007"</f>
        <v>00137007</v>
      </c>
      <c r="H84">
        <v>51</v>
      </c>
      <c r="I84">
        <v>0</v>
      </c>
      <c r="J84">
        <v>20</v>
      </c>
      <c r="L84">
        <v>10</v>
      </c>
      <c r="M84">
        <v>20</v>
      </c>
      <c r="N84">
        <v>20</v>
      </c>
      <c r="O84">
        <v>10</v>
      </c>
      <c r="P84">
        <v>101</v>
      </c>
      <c r="Q84">
        <v>0</v>
      </c>
      <c r="R84">
        <v>0</v>
      </c>
      <c r="S84">
        <v>6</v>
      </c>
      <c r="T84">
        <v>0</v>
      </c>
      <c r="V84" t="s">
        <v>17</v>
      </c>
      <c r="W84">
        <v>107</v>
      </c>
    </row>
    <row r="85" spans="1:23" x14ac:dyDescent="0.25">
      <c r="A85">
        <v>78</v>
      </c>
      <c r="B85">
        <v>4769</v>
      </c>
      <c r="C85" t="s">
        <v>265</v>
      </c>
      <c r="D85" t="s">
        <v>63</v>
      </c>
      <c r="E85" t="s">
        <v>266</v>
      </c>
      <c r="F85" t="s">
        <v>267</v>
      </c>
      <c r="G85" t="str">
        <f>"201410000031"</f>
        <v>201410000031</v>
      </c>
      <c r="H85">
        <v>60</v>
      </c>
      <c r="I85">
        <v>0</v>
      </c>
      <c r="J85">
        <v>20</v>
      </c>
      <c r="M85">
        <v>20</v>
      </c>
      <c r="N85">
        <v>20</v>
      </c>
      <c r="O85">
        <v>0</v>
      </c>
      <c r="P85">
        <v>100</v>
      </c>
      <c r="Q85">
        <v>1</v>
      </c>
      <c r="R85">
        <v>1</v>
      </c>
      <c r="S85">
        <v>6</v>
      </c>
      <c r="T85">
        <v>0</v>
      </c>
      <c r="V85" t="s">
        <v>17</v>
      </c>
      <c r="W85">
        <v>107</v>
      </c>
    </row>
    <row r="86" spans="1:23" x14ac:dyDescent="0.25">
      <c r="A86">
        <v>79</v>
      </c>
      <c r="B86">
        <v>500</v>
      </c>
      <c r="C86" t="s">
        <v>268</v>
      </c>
      <c r="D86" t="s">
        <v>269</v>
      </c>
      <c r="E86" t="s">
        <v>23</v>
      </c>
      <c r="F86" t="s">
        <v>270</v>
      </c>
      <c r="G86" t="str">
        <f>"00571058"</f>
        <v>00571058</v>
      </c>
      <c r="H86">
        <v>60</v>
      </c>
      <c r="I86">
        <v>10</v>
      </c>
      <c r="L86">
        <v>10</v>
      </c>
      <c r="M86">
        <v>20</v>
      </c>
      <c r="N86">
        <v>10</v>
      </c>
      <c r="O86">
        <v>0</v>
      </c>
      <c r="P86">
        <v>100</v>
      </c>
      <c r="Q86">
        <v>0</v>
      </c>
      <c r="R86">
        <v>0</v>
      </c>
      <c r="S86">
        <v>6</v>
      </c>
      <c r="T86">
        <v>0</v>
      </c>
      <c r="V86" t="s">
        <v>17</v>
      </c>
      <c r="W86">
        <v>106</v>
      </c>
    </row>
    <row r="87" spans="1:23" x14ac:dyDescent="0.25">
      <c r="A87">
        <v>80</v>
      </c>
      <c r="B87">
        <v>3671</v>
      </c>
      <c r="C87" t="s">
        <v>271</v>
      </c>
      <c r="D87" t="s">
        <v>89</v>
      </c>
      <c r="E87" t="s">
        <v>63</v>
      </c>
      <c r="F87" t="s">
        <v>272</v>
      </c>
      <c r="G87" t="str">
        <f>"00577560"</f>
        <v>00577560</v>
      </c>
      <c r="H87">
        <v>60</v>
      </c>
      <c r="I87">
        <v>10</v>
      </c>
      <c r="L87">
        <v>10</v>
      </c>
      <c r="M87">
        <v>20</v>
      </c>
      <c r="N87">
        <v>10</v>
      </c>
      <c r="O87">
        <v>0</v>
      </c>
      <c r="P87">
        <v>100</v>
      </c>
      <c r="Q87">
        <v>0</v>
      </c>
      <c r="R87">
        <v>0</v>
      </c>
      <c r="S87">
        <v>6</v>
      </c>
      <c r="T87">
        <v>0</v>
      </c>
      <c r="V87" t="s">
        <v>17</v>
      </c>
      <c r="W87">
        <v>106</v>
      </c>
    </row>
    <row r="88" spans="1:23" x14ac:dyDescent="0.25">
      <c r="A88">
        <v>81</v>
      </c>
      <c r="B88">
        <v>5179</v>
      </c>
      <c r="C88" t="s">
        <v>273</v>
      </c>
      <c r="D88" t="s">
        <v>195</v>
      </c>
      <c r="E88" t="s">
        <v>44</v>
      </c>
      <c r="F88" t="s">
        <v>274</v>
      </c>
      <c r="G88" t="str">
        <f>"200807000097"</f>
        <v>200807000097</v>
      </c>
      <c r="H88">
        <v>60</v>
      </c>
      <c r="I88">
        <v>0</v>
      </c>
      <c r="L88">
        <v>10</v>
      </c>
      <c r="M88">
        <v>20</v>
      </c>
      <c r="N88">
        <v>10</v>
      </c>
      <c r="O88">
        <v>0</v>
      </c>
      <c r="P88">
        <v>90</v>
      </c>
      <c r="Q88">
        <v>10</v>
      </c>
      <c r="R88">
        <v>10</v>
      </c>
      <c r="S88">
        <v>6</v>
      </c>
      <c r="T88">
        <v>0</v>
      </c>
      <c r="V88" t="s">
        <v>17</v>
      </c>
      <c r="W88">
        <v>106</v>
      </c>
    </row>
    <row r="89" spans="1:23" x14ac:dyDescent="0.25">
      <c r="A89">
        <v>82</v>
      </c>
      <c r="B89">
        <v>5055</v>
      </c>
      <c r="C89" t="s">
        <v>275</v>
      </c>
      <c r="D89" t="s">
        <v>49</v>
      </c>
      <c r="E89" t="s">
        <v>276</v>
      </c>
      <c r="F89" t="s">
        <v>277</v>
      </c>
      <c r="G89" t="str">
        <f>"00648561"</f>
        <v>00648561</v>
      </c>
      <c r="H89">
        <v>60</v>
      </c>
      <c r="I89">
        <v>0</v>
      </c>
      <c r="M89">
        <v>0</v>
      </c>
      <c r="N89">
        <v>0</v>
      </c>
      <c r="O89">
        <v>0</v>
      </c>
      <c r="P89">
        <v>60</v>
      </c>
      <c r="Q89">
        <v>46</v>
      </c>
      <c r="R89">
        <v>46</v>
      </c>
      <c r="S89">
        <v>0</v>
      </c>
      <c r="T89">
        <v>0</v>
      </c>
      <c r="V89" t="s">
        <v>17</v>
      </c>
      <c r="W89">
        <v>106</v>
      </c>
    </row>
    <row r="90" spans="1:23" x14ac:dyDescent="0.25">
      <c r="A90">
        <v>83</v>
      </c>
      <c r="B90">
        <v>4114</v>
      </c>
      <c r="C90" t="s">
        <v>278</v>
      </c>
      <c r="D90" t="s">
        <v>279</v>
      </c>
      <c r="E90" t="s">
        <v>98</v>
      </c>
      <c r="F90" t="s">
        <v>280</v>
      </c>
      <c r="G90" t="str">
        <f>"00070225"</f>
        <v>00070225</v>
      </c>
      <c r="H90">
        <v>51</v>
      </c>
      <c r="I90">
        <v>0</v>
      </c>
      <c r="M90">
        <v>0</v>
      </c>
      <c r="N90">
        <v>0</v>
      </c>
      <c r="O90">
        <v>0</v>
      </c>
      <c r="P90">
        <v>51</v>
      </c>
      <c r="Q90">
        <v>45</v>
      </c>
      <c r="R90">
        <v>45</v>
      </c>
      <c r="S90">
        <v>9</v>
      </c>
      <c r="T90">
        <v>0</v>
      </c>
      <c r="V90" t="s">
        <v>17</v>
      </c>
      <c r="W90">
        <v>105</v>
      </c>
    </row>
    <row r="91" spans="1:23" x14ac:dyDescent="0.25">
      <c r="A91">
        <v>84</v>
      </c>
      <c r="B91">
        <v>673</v>
      </c>
      <c r="C91" t="s">
        <v>281</v>
      </c>
      <c r="D91" t="s">
        <v>282</v>
      </c>
      <c r="E91" t="s">
        <v>176</v>
      </c>
      <c r="F91" t="s">
        <v>283</v>
      </c>
      <c r="G91" t="str">
        <f>"00442894"</f>
        <v>00442894</v>
      </c>
      <c r="H91">
        <v>60</v>
      </c>
      <c r="I91">
        <v>10</v>
      </c>
      <c r="K91">
        <v>15</v>
      </c>
      <c r="M91">
        <v>20</v>
      </c>
      <c r="N91">
        <v>15</v>
      </c>
      <c r="O91">
        <v>0</v>
      </c>
      <c r="P91">
        <v>105</v>
      </c>
      <c r="Q91">
        <v>0</v>
      </c>
      <c r="R91">
        <v>0</v>
      </c>
      <c r="S91">
        <v>0</v>
      </c>
      <c r="T91">
        <v>0</v>
      </c>
      <c r="V91" t="s">
        <v>17</v>
      </c>
      <c r="W91">
        <v>105</v>
      </c>
    </row>
    <row r="92" spans="1:23" x14ac:dyDescent="0.25">
      <c r="A92">
        <v>85</v>
      </c>
      <c r="B92">
        <v>685</v>
      </c>
      <c r="C92" t="s">
        <v>240</v>
      </c>
      <c r="D92" t="s">
        <v>284</v>
      </c>
      <c r="E92" t="s">
        <v>116</v>
      </c>
      <c r="F92" t="s">
        <v>285</v>
      </c>
      <c r="G92" t="str">
        <f>"00560587"</f>
        <v>00560587</v>
      </c>
      <c r="H92">
        <v>60</v>
      </c>
      <c r="I92">
        <v>10</v>
      </c>
      <c r="K92">
        <v>15</v>
      </c>
      <c r="L92">
        <v>10</v>
      </c>
      <c r="M92">
        <v>20</v>
      </c>
      <c r="N92">
        <v>15</v>
      </c>
      <c r="O92">
        <v>0</v>
      </c>
      <c r="P92">
        <v>105</v>
      </c>
      <c r="Q92">
        <v>0</v>
      </c>
      <c r="R92">
        <v>0</v>
      </c>
      <c r="S92">
        <v>0</v>
      </c>
      <c r="T92">
        <v>0</v>
      </c>
      <c r="V92" t="s">
        <v>17</v>
      </c>
      <c r="W92">
        <v>105</v>
      </c>
    </row>
    <row r="93" spans="1:23" x14ac:dyDescent="0.25">
      <c r="A93">
        <v>86</v>
      </c>
      <c r="B93">
        <v>2136</v>
      </c>
      <c r="C93" t="s">
        <v>191</v>
      </c>
      <c r="D93" t="s">
        <v>286</v>
      </c>
      <c r="E93" t="s">
        <v>77</v>
      </c>
      <c r="F93" t="s">
        <v>287</v>
      </c>
      <c r="G93" t="str">
        <f>"00118789"</f>
        <v>00118789</v>
      </c>
      <c r="H93">
        <v>45</v>
      </c>
      <c r="I93">
        <v>10</v>
      </c>
      <c r="J93">
        <v>20</v>
      </c>
      <c r="M93">
        <v>20</v>
      </c>
      <c r="N93">
        <v>20</v>
      </c>
      <c r="O93">
        <v>10</v>
      </c>
      <c r="P93">
        <v>105</v>
      </c>
      <c r="Q93">
        <v>0</v>
      </c>
      <c r="R93">
        <v>0</v>
      </c>
      <c r="S93">
        <v>0</v>
      </c>
      <c r="T93">
        <v>0</v>
      </c>
      <c r="V93" t="s">
        <v>17</v>
      </c>
      <c r="W93">
        <v>105</v>
      </c>
    </row>
    <row r="94" spans="1:23" x14ac:dyDescent="0.25">
      <c r="A94">
        <v>87</v>
      </c>
      <c r="B94">
        <v>1273</v>
      </c>
      <c r="C94" t="s">
        <v>288</v>
      </c>
      <c r="D94" t="s">
        <v>106</v>
      </c>
      <c r="E94" t="s">
        <v>289</v>
      </c>
      <c r="F94" t="s">
        <v>290</v>
      </c>
      <c r="G94" t="str">
        <f>"00653902"</f>
        <v>00653902</v>
      </c>
      <c r="H94">
        <v>57</v>
      </c>
      <c r="I94">
        <v>0</v>
      </c>
      <c r="M94">
        <v>0</v>
      </c>
      <c r="N94">
        <v>0</v>
      </c>
      <c r="O94">
        <v>0</v>
      </c>
      <c r="P94">
        <v>57</v>
      </c>
      <c r="Q94">
        <v>38</v>
      </c>
      <c r="R94">
        <v>38</v>
      </c>
      <c r="S94">
        <v>9</v>
      </c>
      <c r="T94">
        <v>0</v>
      </c>
      <c r="V94" t="s">
        <v>17</v>
      </c>
      <c r="W94">
        <v>104</v>
      </c>
    </row>
    <row r="95" spans="1:23" x14ac:dyDescent="0.25">
      <c r="A95">
        <v>88</v>
      </c>
      <c r="B95">
        <v>188</v>
      </c>
      <c r="C95" t="s">
        <v>291</v>
      </c>
      <c r="D95" t="s">
        <v>139</v>
      </c>
      <c r="E95" t="s">
        <v>43</v>
      </c>
      <c r="F95" t="s">
        <v>292</v>
      </c>
      <c r="G95" t="str">
        <f>"200801007839"</f>
        <v>200801007839</v>
      </c>
      <c r="H95">
        <v>51</v>
      </c>
      <c r="I95">
        <v>0</v>
      </c>
      <c r="L95">
        <v>10</v>
      </c>
      <c r="M95">
        <v>20</v>
      </c>
      <c r="N95">
        <v>10</v>
      </c>
      <c r="O95">
        <v>0</v>
      </c>
      <c r="P95">
        <v>81</v>
      </c>
      <c r="Q95">
        <v>17</v>
      </c>
      <c r="R95">
        <v>17</v>
      </c>
      <c r="S95">
        <v>6</v>
      </c>
      <c r="T95">
        <v>0</v>
      </c>
      <c r="V95" t="s">
        <v>17</v>
      </c>
      <c r="W95">
        <v>104</v>
      </c>
    </row>
    <row r="96" spans="1:23" x14ac:dyDescent="0.25">
      <c r="A96">
        <v>89</v>
      </c>
      <c r="B96">
        <v>4735</v>
      </c>
      <c r="C96" t="s">
        <v>293</v>
      </c>
      <c r="D96" t="s">
        <v>294</v>
      </c>
      <c r="E96" t="s">
        <v>154</v>
      </c>
      <c r="F96" t="s">
        <v>295</v>
      </c>
      <c r="G96" t="str">
        <f>"00293638"</f>
        <v>00293638</v>
      </c>
      <c r="H96">
        <v>54</v>
      </c>
      <c r="I96">
        <v>0</v>
      </c>
      <c r="J96">
        <v>20</v>
      </c>
      <c r="M96">
        <v>20</v>
      </c>
      <c r="N96">
        <v>20</v>
      </c>
      <c r="O96">
        <v>10</v>
      </c>
      <c r="P96">
        <v>104</v>
      </c>
      <c r="Q96">
        <v>0</v>
      </c>
      <c r="R96">
        <v>0</v>
      </c>
      <c r="S96">
        <v>0</v>
      </c>
      <c r="T96">
        <v>0</v>
      </c>
      <c r="V96" t="s">
        <v>17</v>
      </c>
      <c r="W96">
        <v>104</v>
      </c>
    </row>
    <row r="97" spans="1:23" x14ac:dyDescent="0.25">
      <c r="A97">
        <v>90</v>
      </c>
      <c r="B97">
        <v>2016</v>
      </c>
      <c r="C97" t="s">
        <v>296</v>
      </c>
      <c r="D97" t="s">
        <v>297</v>
      </c>
      <c r="E97" t="s">
        <v>82</v>
      </c>
      <c r="F97" t="s">
        <v>298</v>
      </c>
      <c r="G97" t="str">
        <f>"00621162"</f>
        <v>00621162</v>
      </c>
      <c r="H97" t="s">
        <v>299</v>
      </c>
      <c r="I97">
        <v>0</v>
      </c>
      <c r="M97">
        <v>20</v>
      </c>
      <c r="N97">
        <v>0</v>
      </c>
      <c r="O97">
        <v>0</v>
      </c>
      <c r="P97" t="s">
        <v>300</v>
      </c>
      <c r="Q97">
        <v>25</v>
      </c>
      <c r="R97">
        <v>25</v>
      </c>
      <c r="S97">
        <v>0</v>
      </c>
      <c r="T97">
        <v>0</v>
      </c>
      <c r="V97" t="s">
        <v>17</v>
      </c>
      <c r="W97" t="s">
        <v>301</v>
      </c>
    </row>
    <row r="98" spans="1:23" x14ac:dyDescent="0.25">
      <c r="A98">
        <v>91</v>
      </c>
      <c r="B98">
        <v>1006</v>
      </c>
      <c r="C98" t="s">
        <v>302</v>
      </c>
      <c r="D98" t="s">
        <v>303</v>
      </c>
      <c r="E98" t="s">
        <v>23</v>
      </c>
      <c r="F98" t="s">
        <v>304</v>
      </c>
      <c r="G98" t="str">
        <f>"00635254"</f>
        <v>00635254</v>
      </c>
      <c r="H98">
        <v>51</v>
      </c>
      <c r="I98">
        <v>0</v>
      </c>
      <c r="J98">
        <v>20</v>
      </c>
      <c r="K98">
        <v>15</v>
      </c>
      <c r="M98">
        <v>20</v>
      </c>
      <c r="N98">
        <v>20</v>
      </c>
      <c r="O98">
        <v>0</v>
      </c>
      <c r="P98">
        <v>91</v>
      </c>
      <c r="Q98">
        <v>0</v>
      </c>
      <c r="R98">
        <v>0</v>
      </c>
      <c r="S98">
        <v>12</v>
      </c>
      <c r="T98">
        <v>0</v>
      </c>
      <c r="V98" t="s">
        <v>17</v>
      </c>
      <c r="W98">
        <v>103</v>
      </c>
    </row>
    <row r="99" spans="1:23" x14ac:dyDescent="0.25">
      <c r="A99">
        <v>92</v>
      </c>
      <c r="B99">
        <v>5213</v>
      </c>
      <c r="C99" t="s">
        <v>305</v>
      </c>
      <c r="D99" t="s">
        <v>77</v>
      </c>
      <c r="E99" t="s">
        <v>37</v>
      </c>
      <c r="F99" t="s">
        <v>306</v>
      </c>
      <c r="G99" t="str">
        <f>"00524220"</f>
        <v>00524220</v>
      </c>
      <c r="H99">
        <v>60</v>
      </c>
      <c r="I99">
        <v>0</v>
      </c>
      <c r="L99">
        <v>10</v>
      </c>
      <c r="M99">
        <v>20</v>
      </c>
      <c r="N99">
        <v>10</v>
      </c>
      <c r="O99">
        <v>10</v>
      </c>
      <c r="P99">
        <v>100</v>
      </c>
      <c r="Q99">
        <v>0</v>
      </c>
      <c r="R99">
        <v>0</v>
      </c>
      <c r="S99">
        <v>3</v>
      </c>
      <c r="T99">
        <v>0</v>
      </c>
      <c r="V99" t="s">
        <v>17</v>
      </c>
      <c r="W99">
        <v>103</v>
      </c>
    </row>
    <row r="100" spans="1:23" x14ac:dyDescent="0.25">
      <c r="A100">
        <v>93</v>
      </c>
      <c r="B100">
        <v>6236</v>
      </c>
      <c r="C100" t="s">
        <v>307</v>
      </c>
      <c r="D100" t="s">
        <v>37</v>
      </c>
      <c r="E100" t="s">
        <v>27</v>
      </c>
      <c r="F100" t="s">
        <v>308</v>
      </c>
      <c r="G100" t="str">
        <f>"00025233"</f>
        <v>00025233</v>
      </c>
      <c r="H100">
        <v>57</v>
      </c>
      <c r="I100">
        <v>0</v>
      </c>
      <c r="K100">
        <v>15</v>
      </c>
      <c r="L100">
        <v>10</v>
      </c>
      <c r="M100">
        <v>20</v>
      </c>
      <c r="N100">
        <v>15</v>
      </c>
      <c r="O100">
        <v>0</v>
      </c>
      <c r="P100">
        <v>92</v>
      </c>
      <c r="Q100">
        <v>11</v>
      </c>
      <c r="R100">
        <v>11</v>
      </c>
      <c r="S100">
        <v>0</v>
      </c>
      <c r="T100">
        <v>0</v>
      </c>
      <c r="V100" t="s">
        <v>17</v>
      </c>
      <c r="W100">
        <v>103</v>
      </c>
    </row>
    <row r="101" spans="1:23" x14ac:dyDescent="0.25">
      <c r="A101">
        <v>94</v>
      </c>
      <c r="B101">
        <v>3969</v>
      </c>
      <c r="C101" t="s">
        <v>309</v>
      </c>
      <c r="D101" t="s">
        <v>310</v>
      </c>
      <c r="E101" t="s">
        <v>43</v>
      </c>
      <c r="F101" t="s">
        <v>311</v>
      </c>
      <c r="G101" t="str">
        <f>"00546664"</f>
        <v>00546664</v>
      </c>
      <c r="H101">
        <v>51</v>
      </c>
      <c r="I101">
        <v>0</v>
      </c>
      <c r="M101">
        <v>20</v>
      </c>
      <c r="N101">
        <v>0</v>
      </c>
      <c r="O101">
        <v>10</v>
      </c>
      <c r="P101">
        <v>81</v>
      </c>
      <c r="Q101">
        <v>0</v>
      </c>
      <c r="R101">
        <v>0</v>
      </c>
      <c r="S101">
        <v>21</v>
      </c>
      <c r="T101">
        <v>0</v>
      </c>
      <c r="V101" t="s">
        <v>17</v>
      </c>
      <c r="W101">
        <v>102</v>
      </c>
    </row>
    <row r="102" spans="1:23" x14ac:dyDescent="0.25">
      <c r="A102">
        <v>95</v>
      </c>
      <c r="B102">
        <v>4348</v>
      </c>
      <c r="C102" t="s">
        <v>312</v>
      </c>
      <c r="D102" t="s">
        <v>313</v>
      </c>
      <c r="E102" t="s">
        <v>77</v>
      </c>
      <c r="F102" t="s">
        <v>314</v>
      </c>
      <c r="G102" t="str">
        <f>"00570446"</f>
        <v>00570446</v>
      </c>
      <c r="H102">
        <v>60</v>
      </c>
      <c r="I102">
        <v>0</v>
      </c>
      <c r="L102">
        <v>10</v>
      </c>
      <c r="M102">
        <v>20</v>
      </c>
      <c r="N102">
        <v>10</v>
      </c>
      <c r="O102">
        <v>0</v>
      </c>
      <c r="P102">
        <v>90</v>
      </c>
      <c r="Q102">
        <v>0</v>
      </c>
      <c r="R102">
        <v>0</v>
      </c>
      <c r="S102">
        <v>12</v>
      </c>
      <c r="T102">
        <v>0</v>
      </c>
      <c r="V102" t="s">
        <v>17</v>
      </c>
      <c r="W102">
        <v>102</v>
      </c>
    </row>
    <row r="103" spans="1:23" x14ac:dyDescent="0.25">
      <c r="A103">
        <v>96</v>
      </c>
      <c r="B103">
        <v>1916</v>
      </c>
      <c r="C103" t="s">
        <v>103</v>
      </c>
      <c r="D103" t="s">
        <v>43</v>
      </c>
      <c r="E103" t="s">
        <v>37</v>
      </c>
      <c r="F103" t="s">
        <v>315</v>
      </c>
      <c r="G103" t="str">
        <f>"00636521"</f>
        <v>00636521</v>
      </c>
      <c r="H103">
        <v>51</v>
      </c>
      <c r="I103">
        <v>0</v>
      </c>
      <c r="M103">
        <v>20</v>
      </c>
      <c r="N103">
        <v>0</v>
      </c>
      <c r="O103">
        <v>0</v>
      </c>
      <c r="P103">
        <v>71</v>
      </c>
      <c r="Q103">
        <v>22</v>
      </c>
      <c r="R103">
        <v>22</v>
      </c>
      <c r="S103">
        <v>9</v>
      </c>
      <c r="T103">
        <v>0</v>
      </c>
      <c r="V103" t="s">
        <v>17</v>
      </c>
      <c r="W103">
        <v>102</v>
      </c>
    </row>
    <row r="104" spans="1:23" x14ac:dyDescent="0.25">
      <c r="A104">
        <v>97</v>
      </c>
      <c r="B104">
        <v>2879</v>
      </c>
      <c r="C104" t="s">
        <v>316</v>
      </c>
      <c r="D104" t="s">
        <v>317</v>
      </c>
      <c r="E104" t="s">
        <v>318</v>
      </c>
      <c r="F104" t="s">
        <v>319</v>
      </c>
      <c r="G104" t="str">
        <f>"00582764"</f>
        <v>00582764</v>
      </c>
      <c r="H104">
        <v>60</v>
      </c>
      <c r="I104">
        <v>10</v>
      </c>
      <c r="M104">
        <v>20</v>
      </c>
      <c r="N104">
        <v>0</v>
      </c>
      <c r="O104">
        <v>0</v>
      </c>
      <c r="P104">
        <v>90</v>
      </c>
      <c r="Q104">
        <v>6</v>
      </c>
      <c r="R104">
        <v>6</v>
      </c>
      <c r="S104">
        <v>6</v>
      </c>
      <c r="T104">
        <v>0</v>
      </c>
      <c r="V104" t="s">
        <v>17</v>
      </c>
      <c r="W104">
        <v>102</v>
      </c>
    </row>
    <row r="105" spans="1:23" x14ac:dyDescent="0.25">
      <c r="A105">
        <v>98</v>
      </c>
      <c r="B105">
        <v>2728</v>
      </c>
      <c r="C105" t="s">
        <v>320</v>
      </c>
      <c r="D105" t="s">
        <v>321</v>
      </c>
      <c r="E105" t="s">
        <v>63</v>
      </c>
      <c r="F105" t="s">
        <v>322</v>
      </c>
      <c r="G105" t="str">
        <f>"00592540"</f>
        <v>00592540</v>
      </c>
      <c r="H105" t="s">
        <v>156</v>
      </c>
      <c r="I105">
        <v>10</v>
      </c>
      <c r="L105">
        <v>20</v>
      </c>
      <c r="M105">
        <v>20</v>
      </c>
      <c r="N105">
        <v>10</v>
      </c>
      <c r="O105">
        <v>0</v>
      </c>
      <c r="P105" t="s">
        <v>323</v>
      </c>
      <c r="Q105">
        <v>0</v>
      </c>
      <c r="R105">
        <v>0</v>
      </c>
      <c r="S105">
        <v>3</v>
      </c>
      <c r="T105">
        <v>0</v>
      </c>
      <c r="V105" t="s">
        <v>17</v>
      </c>
      <c r="W105" t="s">
        <v>324</v>
      </c>
    </row>
    <row r="106" spans="1:23" x14ac:dyDescent="0.25">
      <c r="A106">
        <v>99</v>
      </c>
      <c r="B106">
        <v>533</v>
      </c>
      <c r="C106" t="s">
        <v>325</v>
      </c>
      <c r="D106" t="s">
        <v>209</v>
      </c>
      <c r="E106" t="s">
        <v>326</v>
      </c>
      <c r="F106" t="s">
        <v>327</v>
      </c>
      <c r="G106" t="str">
        <f>"201511023285"</f>
        <v>201511023285</v>
      </c>
      <c r="H106">
        <v>54</v>
      </c>
      <c r="I106">
        <v>0</v>
      </c>
      <c r="J106">
        <v>20</v>
      </c>
      <c r="M106">
        <v>20</v>
      </c>
      <c r="N106">
        <v>20</v>
      </c>
      <c r="O106">
        <v>0</v>
      </c>
      <c r="P106">
        <v>94</v>
      </c>
      <c r="Q106">
        <v>1</v>
      </c>
      <c r="R106">
        <v>1</v>
      </c>
      <c r="S106">
        <v>6</v>
      </c>
      <c r="T106">
        <v>0</v>
      </c>
      <c r="V106" t="s">
        <v>17</v>
      </c>
      <c r="W106">
        <v>101</v>
      </c>
    </row>
    <row r="107" spans="1:23" x14ac:dyDescent="0.25">
      <c r="A107">
        <v>100</v>
      </c>
      <c r="B107">
        <v>5229</v>
      </c>
      <c r="C107" t="s">
        <v>328</v>
      </c>
      <c r="D107" t="s">
        <v>15</v>
      </c>
      <c r="E107" t="s">
        <v>23</v>
      </c>
      <c r="F107" t="s">
        <v>329</v>
      </c>
      <c r="G107" t="str">
        <f>"00514407"</f>
        <v>00514407</v>
      </c>
      <c r="H107">
        <v>51</v>
      </c>
      <c r="I107">
        <v>0</v>
      </c>
      <c r="J107">
        <v>20</v>
      </c>
      <c r="L107">
        <v>10</v>
      </c>
      <c r="M107">
        <v>20</v>
      </c>
      <c r="N107">
        <v>20</v>
      </c>
      <c r="O107">
        <v>10</v>
      </c>
      <c r="P107">
        <v>101</v>
      </c>
      <c r="Q107">
        <v>0</v>
      </c>
      <c r="R107">
        <v>0</v>
      </c>
      <c r="S107">
        <v>0</v>
      </c>
      <c r="T107">
        <v>0</v>
      </c>
      <c r="V107" t="s">
        <v>17</v>
      </c>
      <c r="W107">
        <v>101</v>
      </c>
    </row>
    <row r="108" spans="1:23" x14ac:dyDescent="0.25">
      <c r="A108">
        <v>101</v>
      </c>
      <c r="B108">
        <v>492</v>
      </c>
      <c r="C108" t="s">
        <v>330</v>
      </c>
      <c r="D108" t="s">
        <v>77</v>
      </c>
      <c r="E108" t="s">
        <v>331</v>
      </c>
      <c r="F108" t="s">
        <v>332</v>
      </c>
      <c r="G108" t="str">
        <f>"200801004119"</f>
        <v>200801004119</v>
      </c>
      <c r="H108">
        <v>51</v>
      </c>
      <c r="I108">
        <v>0</v>
      </c>
      <c r="J108">
        <v>20</v>
      </c>
      <c r="M108">
        <v>20</v>
      </c>
      <c r="N108">
        <v>20</v>
      </c>
      <c r="O108">
        <v>10</v>
      </c>
      <c r="P108">
        <v>101</v>
      </c>
      <c r="Q108">
        <v>0</v>
      </c>
      <c r="R108">
        <v>0</v>
      </c>
      <c r="S108">
        <v>0</v>
      </c>
      <c r="T108">
        <v>0</v>
      </c>
      <c r="V108" t="s">
        <v>17</v>
      </c>
      <c r="W108">
        <v>101</v>
      </c>
    </row>
    <row r="109" spans="1:23" x14ac:dyDescent="0.25">
      <c r="A109">
        <v>102</v>
      </c>
      <c r="B109">
        <v>1739</v>
      </c>
      <c r="C109" t="s">
        <v>333</v>
      </c>
      <c r="D109" t="s">
        <v>43</v>
      </c>
      <c r="E109" t="s">
        <v>219</v>
      </c>
      <c r="F109" t="s">
        <v>334</v>
      </c>
      <c r="G109" t="str">
        <f>"00006332"</f>
        <v>00006332</v>
      </c>
      <c r="H109">
        <v>51</v>
      </c>
      <c r="I109">
        <v>0</v>
      </c>
      <c r="J109">
        <v>20</v>
      </c>
      <c r="M109">
        <v>20</v>
      </c>
      <c r="N109">
        <v>20</v>
      </c>
      <c r="O109">
        <v>10</v>
      </c>
      <c r="P109">
        <v>101</v>
      </c>
      <c r="Q109">
        <v>0</v>
      </c>
      <c r="R109">
        <v>0</v>
      </c>
      <c r="S109">
        <v>0</v>
      </c>
      <c r="T109">
        <v>0</v>
      </c>
      <c r="V109" t="s">
        <v>17</v>
      </c>
      <c r="W109">
        <v>101</v>
      </c>
    </row>
    <row r="110" spans="1:23" x14ac:dyDescent="0.25">
      <c r="A110">
        <v>103</v>
      </c>
      <c r="B110">
        <v>4389</v>
      </c>
      <c r="C110" t="s">
        <v>335</v>
      </c>
      <c r="D110" t="s">
        <v>106</v>
      </c>
      <c r="E110" t="s">
        <v>129</v>
      </c>
      <c r="F110" t="s">
        <v>336</v>
      </c>
      <c r="G110" t="str">
        <f>"201402005589"</f>
        <v>201402005589</v>
      </c>
      <c r="H110">
        <v>51</v>
      </c>
      <c r="I110">
        <v>0</v>
      </c>
      <c r="J110">
        <v>20</v>
      </c>
      <c r="M110">
        <v>20</v>
      </c>
      <c r="N110">
        <v>20</v>
      </c>
      <c r="O110">
        <v>10</v>
      </c>
      <c r="P110">
        <v>101</v>
      </c>
      <c r="Q110">
        <v>0</v>
      </c>
      <c r="R110">
        <v>0</v>
      </c>
      <c r="S110">
        <v>0</v>
      </c>
      <c r="T110">
        <v>0</v>
      </c>
      <c r="V110" t="s">
        <v>17</v>
      </c>
      <c r="W110">
        <v>101</v>
      </c>
    </row>
    <row r="111" spans="1:23" x14ac:dyDescent="0.25">
      <c r="A111">
        <v>104</v>
      </c>
      <c r="B111">
        <v>978</v>
      </c>
      <c r="C111" t="s">
        <v>337</v>
      </c>
      <c r="D111" t="s">
        <v>139</v>
      </c>
      <c r="E111" t="s">
        <v>338</v>
      </c>
      <c r="F111" t="s">
        <v>339</v>
      </c>
      <c r="G111" t="str">
        <f>"00330813"</f>
        <v>00330813</v>
      </c>
      <c r="H111">
        <v>51</v>
      </c>
      <c r="I111">
        <v>0</v>
      </c>
      <c r="M111">
        <v>0</v>
      </c>
      <c r="N111">
        <v>0</v>
      </c>
      <c r="O111">
        <v>0</v>
      </c>
      <c r="P111">
        <v>51</v>
      </c>
      <c r="Q111">
        <v>50</v>
      </c>
      <c r="R111">
        <v>50</v>
      </c>
      <c r="S111">
        <v>0</v>
      </c>
      <c r="T111">
        <v>0</v>
      </c>
      <c r="V111" t="s">
        <v>17</v>
      </c>
      <c r="W111">
        <v>101</v>
      </c>
    </row>
    <row r="112" spans="1:23" x14ac:dyDescent="0.25">
      <c r="A112">
        <v>105</v>
      </c>
      <c r="B112">
        <v>3543</v>
      </c>
      <c r="C112" t="s">
        <v>340</v>
      </c>
      <c r="D112" t="s">
        <v>89</v>
      </c>
      <c r="E112" t="s">
        <v>341</v>
      </c>
      <c r="F112" t="s">
        <v>342</v>
      </c>
      <c r="G112" t="str">
        <f>"201009000025"</f>
        <v>201009000025</v>
      </c>
      <c r="H112">
        <v>54</v>
      </c>
      <c r="I112">
        <v>0</v>
      </c>
      <c r="J112">
        <v>20</v>
      </c>
      <c r="M112">
        <v>20</v>
      </c>
      <c r="N112">
        <v>20</v>
      </c>
      <c r="O112">
        <v>0</v>
      </c>
      <c r="P112">
        <v>94</v>
      </c>
      <c r="Q112">
        <v>0</v>
      </c>
      <c r="R112">
        <v>0</v>
      </c>
      <c r="S112">
        <v>6</v>
      </c>
      <c r="T112">
        <v>0</v>
      </c>
      <c r="V112" t="s">
        <v>17</v>
      </c>
      <c r="W112">
        <v>100</v>
      </c>
    </row>
    <row r="113" spans="1:23" x14ac:dyDescent="0.25">
      <c r="A113">
        <v>106</v>
      </c>
      <c r="B113">
        <v>1662</v>
      </c>
      <c r="C113" t="s">
        <v>330</v>
      </c>
      <c r="D113" t="s">
        <v>67</v>
      </c>
      <c r="E113" t="s">
        <v>331</v>
      </c>
      <c r="F113" t="s">
        <v>343</v>
      </c>
      <c r="G113" t="str">
        <f>"00624096"</f>
        <v>00624096</v>
      </c>
      <c r="H113">
        <v>60</v>
      </c>
      <c r="I113">
        <v>0</v>
      </c>
      <c r="L113">
        <v>10</v>
      </c>
      <c r="M113">
        <v>20</v>
      </c>
      <c r="N113">
        <v>10</v>
      </c>
      <c r="O113">
        <v>0</v>
      </c>
      <c r="P113">
        <v>90</v>
      </c>
      <c r="Q113">
        <v>4</v>
      </c>
      <c r="R113">
        <v>4</v>
      </c>
      <c r="S113">
        <v>6</v>
      </c>
      <c r="T113">
        <v>0</v>
      </c>
      <c r="V113" t="s">
        <v>17</v>
      </c>
      <c r="W113">
        <v>100</v>
      </c>
    </row>
    <row r="114" spans="1:23" x14ac:dyDescent="0.25">
      <c r="A114">
        <v>107</v>
      </c>
      <c r="B114">
        <v>577</v>
      </c>
      <c r="C114" t="s">
        <v>344</v>
      </c>
      <c r="D114" t="s">
        <v>345</v>
      </c>
      <c r="E114" t="s">
        <v>63</v>
      </c>
      <c r="F114" t="s">
        <v>346</v>
      </c>
      <c r="G114" t="str">
        <f>"00600453"</f>
        <v>00600453</v>
      </c>
      <c r="H114">
        <v>57</v>
      </c>
      <c r="I114">
        <v>0</v>
      </c>
      <c r="L114">
        <v>10</v>
      </c>
      <c r="M114">
        <v>20</v>
      </c>
      <c r="N114">
        <v>10</v>
      </c>
      <c r="O114">
        <v>10</v>
      </c>
      <c r="P114">
        <v>97</v>
      </c>
      <c r="Q114">
        <v>0</v>
      </c>
      <c r="R114">
        <v>0</v>
      </c>
      <c r="S114">
        <v>3</v>
      </c>
      <c r="T114">
        <v>0</v>
      </c>
      <c r="V114" t="s">
        <v>17</v>
      </c>
      <c r="W114">
        <v>100</v>
      </c>
    </row>
    <row r="115" spans="1:23" x14ac:dyDescent="0.25">
      <c r="A115">
        <v>108</v>
      </c>
      <c r="B115">
        <v>5986</v>
      </c>
      <c r="C115" t="s">
        <v>240</v>
      </c>
      <c r="D115" t="s">
        <v>62</v>
      </c>
      <c r="E115" t="s">
        <v>23</v>
      </c>
      <c r="F115" t="s">
        <v>347</v>
      </c>
      <c r="G115" t="str">
        <f>"201504002041"</f>
        <v>201504002041</v>
      </c>
      <c r="H115">
        <v>60</v>
      </c>
      <c r="I115">
        <v>0</v>
      </c>
      <c r="L115">
        <v>10</v>
      </c>
      <c r="M115">
        <v>20</v>
      </c>
      <c r="N115">
        <v>10</v>
      </c>
      <c r="O115">
        <v>10</v>
      </c>
      <c r="P115">
        <v>100</v>
      </c>
      <c r="Q115">
        <v>0</v>
      </c>
      <c r="R115">
        <v>0</v>
      </c>
      <c r="S115">
        <v>0</v>
      </c>
      <c r="T115">
        <v>0</v>
      </c>
      <c r="V115" t="s">
        <v>17</v>
      </c>
      <c r="W115">
        <v>100</v>
      </c>
    </row>
    <row r="116" spans="1:23" x14ac:dyDescent="0.25">
      <c r="A116">
        <v>109</v>
      </c>
      <c r="B116">
        <v>1505</v>
      </c>
      <c r="C116" t="s">
        <v>348</v>
      </c>
      <c r="D116" t="s">
        <v>106</v>
      </c>
      <c r="E116" t="s">
        <v>234</v>
      </c>
      <c r="F116" t="s">
        <v>349</v>
      </c>
      <c r="G116" t="str">
        <f>"00581906"</f>
        <v>00581906</v>
      </c>
      <c r="H116">
        <v>60</v>
      </c>
      <c r="I116">
        <v>10</v>
      </c>
      <c r="L116">
        <v>10</v>
      </c>
      <c r="M116">
        <v>20</v>
      </c>
      <c r="N116">
        <v>10</v>
      </c>
      <c r="O116">
        <v>0</v>
      </c>
      <c r="P116">
        <v>100</v>
      </c>
      <c r="Q116">
        <v>0</v>
      </c>
      <c r="R116">
        <v>0</v>
      </c>
      <c r="S116">
        <v>0</v>
      </c>
      <c r="T116">
        <v>0</v>
      </c>
      <c r="V116" t="s">
        <v>17</v>
      </c>
      <c r="W116">
        <v>100</v>
      </c>
    </row>
    <row r="117" spans="1:23" x14ac:dyDescent="0.25">
      <c r="A117">
        <v>110</v>
      </c>
      <c r="B117">
        <v>3341</v>
      </c>
      <c r="C117" t="s">
        <v>350</v>
      </c>
      <c r="D117" t="s">
        <v>139</v>
      </c>
      <c r="E117" t="s">
        <v>139</v>
      </c>
      <c r="F117" t="s">
        <v>351</v>
      </c>
      <c r="G117" t="str">
        <f>"201402005564"</f>
        <v>201402005564</v>
      </c>
      <c r="H117">
        <v>60</v>
      </c>
      <c r="I117">
        <v>0</v>
      </c>
      <c r="J117">
        <v>20</v>
      </c>
      <c r="M117">
        <v>20</v>
      </c>
      <c r="N117">
        <v>20</v>
      </c>
      <c r="O117">
        <v>0</v>
      </c>
      <c r="P117">
        <v>100</v>
      </c>
      <c r="Q117">
        <v>0</v>
      </c>
      <c r="R117">
        <v>0</v>
      </c>
      <c r="S117">
        <v>0</v>
      </c>
      <c r="T117">
        <v>0</v>
      </c>
      <c r="V117" t="s">
        <v>17</v>
      </c>
      <c r="W117">
        <v>100</v>
      </c>
    </row>
    <row r="118" spans="1:23" x14ac:dyDescent="0.25">
      <c r="A118">
        <v>111</v>
      </c>
      <c r="B118">
        <v>4783</v>
      </c>
      <c r="C118" t="s">
        <v>352</v>
      </c>
      <c r="D118" t="s">
        <v>353</v>
      </c>
      <c r="E118" t="s">
        <v>23</v>
      </c>
      <c r="F118" t="s">
        <v>354</v>
      </c>
      <c r="G118" t="str">
        <f>"201502000272"</f>
        <v>201502000272</v>
      </c>
      <c r="H118">
        <v>60</v>
      </c>
      <c r="I118">
        <v>0</v>
      </c>
      <c r="J118">
        <v>20</v>
      </c>
      <c r="M118">
        <v>20</v>
      </c>
      <c r="N118">
        <v>20</v>
      </c>
      <c r="O118">
        <v>0</v>
      </c>
      <c r="P118">
        <v>100</v>
      </c>
      <c r="Q118">
        <v>0</v>
      </c>
      <c r="R118">
        <v>0</v>
      </c>
      <c r="S118">
        <v>0</v>
      </c>
      <c r="T118">
        <v>0</v>
      </c>
      <c r="V118" t="s">
        <v>17</v>
      </c>
      <c r="W118">
        <v>100</v>
      </c>
    </row>
    <row r="119" spans="1:23" x14ac:dyDescent="0.25">
      <c r="A119">
        <v>112</v>
      </c>
      <c r="B119">
        <v>2174</v>
      </c>
      <c r="C119" t="s">
        <v>355</v>
      </c>
      <c r="D119" t="s">
        <v>63</v>
      </c>
      <c r="E119" t="s">
        <v>85</v>
      </c>
      <c r="F119" t="s">
        <v>356</v>
      </c>
      <c r="G119" t="str">
        <f>"00160687"</f>
        <v>00160687</v>
      </c>
      <c r="H119">
        <v>60</v>
      </c>
      <c r="I119">
        <v>0</v>
      </c>
      <c r="J119">
        <v>20</v>
      </c>
      <c r="M119">
        <v>20</v>
      </c>
      <c r="N119">
        <v>20</v>
      </c>
      <c r="O119">
        <v>0</v>
      </c>
      <c r="P119">
        <v>100</v>
      </c>
      <c r="Q119">
        <v>0</v>
      </c>
      <c r="R119">
        <v>0</v>
      </c>
      <c r="S119">
        <v>0</v>
      </c>
      <c r="T119">
        <v>0</v>
      </c>
      <c r="V119" t="s">
        <v>17</v>
      </c>
      <c r="W119">
        <v>100</v>
      </c>
    </row>
    <row r="120" spans="1:23" x14ac:dyDescent="0.25">
      <c r="A120">
        <v>113</v>
      </c>
      <c r="B120">
        <v>5250</v>
      </c>
      <c r="C120" t="s">
        <v>357</v>
      </c>
      <c r="D120" t="s">
        <v>63</v>
      </c>
      <c r="E120" t="s">
        <v>358</v>
      </c>
      <c r="F120" t="s">
        <v>359</v>
      </c>
      <c r="G120" t="str">
        <f>"00588730"</f>
        <v>00588730</v>
      </c>
      <c r="H120">
        <v>60</v>
      </c>
      <c r="I120">
        <v>0</v>
      </c>
      <c r="J120">
        <v>20</v>
      </c>
      <c r="M120">
        <v>20</v>
      </c>
      <c r="N120">
        <v>20</v>
      </c>
      <c r="O120">
        <v>0</v>
      </c>
      <c r="P120">
        <v>100</v>
      </c>
      <c r="Q120">
        <v>0</v>
      </c>
      <c r="R120">
        <v>0</v>
      </c>
      <c r="S120">
        <v>0</v>
      </c>
      <c r="T120">
        <v>0</v>
      </c>
      <c r="V120" t="s">
        <v>17</v>
      </c>
      <c r="W120">
        <v>100</v>
      </c>
    </row>
    <row r="121" spans="1:23" x14ac:dyDescent="0.25">
      <c r="A121">
        <v>114</v>
      </c>
      <c r="B121">
        <v>6349</v>
      </c>
      <c r="C121" t="s">
        <v>360</v>
      </c>
      <c r="D121" t="s">
        <v>139</v>
      </c>
      <c r="E121" t="s">
        <v>63</v>
      </c>
      <c r="F121" t="s">
        <v>361</v>
      </c>
      <c r="G121" t="str">
        <f>"00308413"</f>
        <v>00308413</v>
      </c>
      <c r="H121">
        <v>60</v>
      </c>
      <c r="I121">
        <v>0</v>
      </c>
      <c r="L121">
        <v>10</v>
      </c>
      <c r="M121">
        <v>20</v>
      </c>
      <c r="N121">
        <v>10</v>
      </c>
      <c r="O121">
        <v>10</v>
      </c>
      <c r="P121">
        <v>100</v>
      </c>
      <c r="Q121">
        <v>0</v>
      </c>
      <c r="R121">
        <v>0</v>
      </c>
      <c r="S121">
        <v>0</v>
      </c>
      <c r="T121">
        <v>0</v>
      </c>
      <c r="V121" t="s">
        <v>17</v>
      </c>
      <c r="W121">
        <v>100</v>
      </c>
    </row>
    <row r="122" spans="1:23" x14ac:dyDescent="0.25">
      <c r="A122">
        <v>115</v>
      </c>
      <c r="B122">
        <v>4894</v>
      </c>
      <c r="C122" t="s">
        <v>362</v>
      </c>
      <c r="D122" t="s">
        <v>23</v>
      </c>
      <c r="E122" t="s">
        <v>106</v>
      </c>
      <c r="F122" t="s">
        <v>363</v>
      </c>
      <c r="G122" t="str">
        <f>"00551569"</f>
        <v>00551569</v>
      </c>
      <c r="H122">
        <v>60</v>
      </c>
      <c r="I122">
        <v>10</v>
      </c>
      <c r="L122">
        <v>10</v>
      </c>
      <c r="M122">
        <v>20</v>
      </c>
      <c r="N122">
        <v>10</v>
      </c>
      <c r="O122">
        <v>0</v>
      </c>
      <c r="P122">
        <v>100</v>
      </c>
      <c r="Q122">
        <v>0</v>
      </c>
      <c r="R122">
        <v>0</v>
      </c>
      <c r="S122">
        <v>0</v>
      </c>
      <c r="T122">
        <v>0</v>
      </c>
      <c r="V122" t="s">
        <v>17</v>
      </c>
      <c r="W122">
        <v>100</v>
      </c>
    </row>
    <row r="123" spans="1:23" x14ac:dyDescent="0.25">
      <c r="A123">
        <v>116</v>
      </c>
      <c r="B123">
        <v>4896</v>
      </c>
      <c r="C123" t="s">
        <v>364</v>
      </c>
      <c r="D123" t="s">
        <v>37</v>
      </c>
      <c r="E123" t="s">
        <v>365</v>
      </c>
      <c r="F123" t="s">
        <v>366</v>
      </c>
      <c r="G123" t="str">
        <f>"00019653"</f>
        <v>00019653</v>
      </c>
      <c r="H123">
        <v>60</v>
      </c>
      <c r="I123">
        <v>0</v>
      </c>
      <c r="J123">
        <v>40</v>
      </c>
      <c r="M123">
        <v>20</v>
      </c>
      <c r="N123">
        <v>20</v>
      </c>
      <c r="O123">
        <v>0</v>
      </c>
      <c r="P123">
        <v>100</v>
      </c>
      <c r="Q123">
        <v>0</v>
      </c>
      <c r="R123">
        <v>0</v>
      </c>
      <c r="S123">
        <v>0</v>
      </c>
      <c r="T123">
        <v>0</v>
      </c>
      <c r="V123" t="s">
        <v>17</v>
      </c>
      <c r="W123">
        <v>100</v>
      </c>
    </row>
    <row r="124" spans="1:23" x14ac:dyDescent="0.25">
      <c r="A124">
        <v>117</v>
      </c>
      <c r="B124">
        <v>2347</v>
      </c>
      <c r="C124" t="s">
        <v>367</v>
      </c>
      <c r="D124" t="s">
        <v>82</v>
      </c>
      <c r="E124" t="s">
        <v>368</v>
      </c>
      <c r="F124" t="s">
        <v>369</v>
      </c>
      <c r="G124" t="str">
        <f>"201512005326"</f>
        <v>201512005326</v>
      </c>
      <c r="H124">
        <v>60</v>
      </c>
      <c r="I124">
        <v>0</v>
      </c>
      <c r="J124">
        <v>20</v>
      </c>
      <c r="M124">
        <v>20</v>
      </c>
      <c r="N124">
        <v>20</v>
      </c>
      <c r="O124">
        <v>0</v>
      </c>
      <c r="P124">
        <v>100</v>
      </c>
      <c r="Q124">
        <v>0</v>
      </c>
      <c r="R124">
        <v>0</v>
      </c>
      <c r="S124">
        <v>0</v>
      </c>
      <c r="T124">
        <v>0</v>
      </c>
      <c r="V124" t="s">
        <v>17</v>
      </c>
      <c r="W124">
        <v>100</v>
      </c>
    </row>
    <row r="125" spans="1:23" x14ac:dyDescent="0.25">
      <c r="A125">
        <v>118</v>
      </c>
      <c r="B125">
        <v>4847</v>
      </c>
      <c r="C125" t="s">
        <v>370</v>
      </c>
      <c r="D125" t="s">
        <v>182</v>
      </c>
      <c r="E125" t="s">
        <v>37</v>
      </c>
      <c r="F125" t="s">
        <v>371</v>
      </c>
      <c r="G125" t="str">
        <f>"00562137"</f>
        <v>00562137</v>
      </c>
      <c r="H125">
        <v>60</v>
      </c>
      <c r="I125">
        <v>0</v>
      </c>
      <c r="J125">
        <v>20</v>
      </c>
      <c r="L125">
        <v>10</v>
      </c>
      <c r="M125">
        <v>20</v>
      </c>
      <c r="N125">
        <v>20</v>
      </c>
      <c r="O125">
        <v>0</v>
      </c>
      <c r="P125">
        <v>100</v>
      </c>
      <c r="Q125">
        <v>0</v>
      </c>
      <c r="R125">
        <v>0</v>
      </c>
      <c r="S125">
        <v>0</v>
      </c>
      <c r="T125">
        <v>0</v>
      </c>
      <c r="V125" t="s">
        <v>17</v>
      </c>
      <c r="W125">
        <v>100</v>
      </c>
    </row>
    <row r="126" spans="1:23" x14ac:dyDescent="0.25">
      <c r="A126">
        <v>119</v>
      </c>
      <c r="B126">
        <v>944</v>
      </c>
      <c r="C126" t="s">
        <v>372</v>
      </c>
      <c r="D126" t="s">
        <v>119</v>
      </c>
      <c r="E126" t="s">
        <v>139</v>
      </c>
      <c r="F126" t="s">
        <v>373</v>
      </c>
      <c r="G126" t="str">
        <f>"00574580"</f>
        <v>00574580</v>
      </c>
      <c r="H126">
        <v>60</v>
      </c>
      <c r="I126">
        <v>0</v>
      </c>
      <c r="L126">
        <v>10</v>
      </c>
      <c r="M126">
        <v>20</v>
      </c>
      <c r="N126">
        <v>10</v>
      </c>
      <c r="O126">
        <v>0</v>
      </c>
      <c r="P126">
        <v>90</v>
      </c>
      <c r="Q126">
        <v>0</v>
      </c>
      <c r="R126">
        <v>0</v>
      </c>
      <c r="S126">
        <v>9</v>
      </c>
      <c r="T126">
        <v>0</v>
      </c>
      <c r="V126" t="s">
        <v>17</v>
      </c>
      <c r="W126">
        <v>99</v>
      </c>
    </row>
    <row r="127" spans="1:23" x14ac:dyDescent="0.25">
      <c r="A127">
        <v>120</v>
      </c>
      <c r="B127">
        <v>71</v>
      </c>
      <c r="C127" t="s">
        <v>214</v>
      </c>
      <c r="D127" t="s">
        <v>23</v>
      </c>
      <c r="E127" t="s">
        <v>37</v>
      </c>
      <c r="F127" t="s">
        <v>374</v>
      </c>
      <c r="G127" t="str">
        <f>"00627213"</f>
        <v>00627213</v>
      </c>
      <c r="H127" t="s">
        <v>375</v>
      </c>
      <c r="I127">
        <v>10</v>
      </c>
      <c r="L127">
        <v>10</v>
      </c>
      <c r="M127">
        <v>20</v>
      </c>
      <c r="N127">
        <v>10</v>
      </c>
      <c r="O127">
        <v>0</v>
      </c>
      <c r="P127" t="s">
        <v>376</v>
      </c>
      <c r="Q127">
        <v>0</v>
      </c>
      <c r="R127">
        <v>0</v>
      </c>
      <c r="S127">
        <v>0</v>
      </c>
      <c r="T127">
        <v>0</v>
      </c>
      <c r="V127" t="s">
        <v>17</v>
      </c>
      <c r="W127" t="s">
        <v>376</v>
      </c>
    </row>
    <row r="128" spans="1:23" x14ac:dyDescent="0.25">
      <c r="A128">
        <v>121</v>
      </c>
      <c r="B128">
        <v>2781</v>
      </c>
      <c r="C128" t="s">
        <v>377</v>
      </c>
      <c r="D128" t="s">
        <v>345</v>
      </c>
      <c r="E128" t="s">
        <v>133</v>
      </c>
      <c r="F128" t="s">
        <v>378</v>
      </c>
      <c r="G128" t="str">
        <f>"00585623"</f>
        <v>00585623</v>
      </c>
      <c r="H128" t="s">
        <v>58</v>
      </c>
      <c r="I128">
        <v>10</v>
      </c>
      <c r="M128">
        <v>20</v>
      </c>
      <c r="N128">
        <v>0</v>
      </c>
      <c r="O128">
        <v>0</v>
      </c>
      <c r="P128" t="s">
        <v>59</v>
      </c>
      <c r="Q128">
        <v>11</v>
      </c>
      <c r="R128">
        <v>11</v>
      </c>
      <c r="S128">
        <v>0</v>
      </c>
      <c r="T128">
        <v>0</v>
      </c>
      <c r="V128" t="s">
        <v>17</v>
      </c>
      <c r="W128" t="s">
        <v>379</v>
      </c>
    </row>
    <row r="129" spans="1:23" x14ac:dyDescent="0.25">
      <c r="A129">
        <v>122</v>
      </c>
      <c r="B129">
        <v>4566</v>
      </c>
      <c r="C129" t="s">
        <v>380</v>
      </c>
      <c r="D129" t="s">
        <v>185</v>
      </c>
      <c r="E129" t="s">
        <v>154</v>
      </c>
      <c r="F129" t="s">
        <v>381</v>
      </c>
      <c r="G129" t="str">
        <f>"00591497"</f>
        <v>00591497</v>
      </c>
      <c r="H129">
        <v>60</v>
      </c>
      <c r="I129">
        <v>0</v>
      </c>
      <c r="K129">
        <v>15</v>
      </c>
      <c r="M129">
        <v>20</v>
      </c>
      <c r="N129">
        <v>15</v>
      </c>
      <c r="O129">
        <v>0</v>
      </c>
      <c r="P129">
        <v>95</v>
      </c>
      <c r="Q129">
        <v>0</v>
      </c>
      <c r="R129">
        <v>0</v>
      </c>
      <c r="S129">
        <v>3</v>
      </c>
      <c r="T129">
        <v>0</v>
      </c>
      <c r="V129" t="s">
        <v>17</v>
      </c>
      <c r="W129">
        <v>98</v>
      </c>
    </row>
    <row r="130" spans="1:23" x14ac:dyDescent="0.25">
      <c r="A130">
        <v>123</v>
      </c>
      <c r="B130">
        <v>5618</v>
      </c>
      <c r="C130" t="s">
        <v>382</v>
      </c>
      <c r="D130" t="s">
        <v>383</v>
      </c>
      <c r="E130" t="s">
        <v>139</v>
      </c>
      <c r="F130" t="s">
        <v>384</v>
      </c>
      <c r="G130" t="str">
        <f>"00571891"</f>
        <v>00571891</v>
      </c>
      <c r="H130">
        <v>51</v>
      </c>
      <c r="I130">
        <v>10</v>
      </c>
      <c r="M130">
        <v>20</v>
      </c>
      <c r="N130">
        <v>0</v>
      </c>
      <c r="O130">
        <v>10</v>
      </c>
      <c r="P130">
        <v>91</v>
      </c>
      <c r="Q130">
        <v>7</v>
      </c>
      <c r="R130">
        <v>7</v>
      </c>
      <c r="S130">
        <v>0</v>
      </c>
      <c r="T130">
        <v>0</v>
      </c>
      <c r="V130" t="s">
        <v>17</v>
      </c>
      <c r="W130">
        <v>98</v>
      </c>
    </row>
    <row r="131" spans="1:23" x14ac:dyDescent="0.25">
      <c r="A131">
        <v>124</v>
      </c>
      <c r="B131">
        <v>3579</v>
      </c>
      <c r="C131" t="s">
        <v>385</v>
      </c>
      <c r="D131" t="s">
        <v>15</v>
      </c>
      <c r="E131" t="s">
        <v>129</v>
      </c>
      <c r="F131" t="s">
        <v>386</v>
      </c>
      <c r="G131" t="str">
        <f>"00369228"</f>
        <v>00369228</v>
      </c>
      <c r="H131">
        <v>51</v>
      </c>
      <c r="I131">
        <v>0</v>
      </c>
      <c r="L131">
        <v>10</v>
      </c>
      <c r="M131">
        <v>20</v>
      </c>
      <c r="N131">
        <v>10</v>
      </c>
      <c r="O131">
        <v>10</v>
      </c>
      <c r="P131">
        <v>91</v>
      </c>
      <c r="Q131">
        <v>0</v>
      </c>
      <c r="R131">
        <v>0</v>
      </c>
      <c r="S131">
        <v>6</v>
      </c>
      <c r="T131">
        <v>0</v>
      </c>
      <c r="V131" t="s">
        <v>17</v>
      </c>
      <c r="W131">
        <v>97</v>
      </c>
    </row>
    <row r="132" spans="1:23" x14ac:dyDescent="0.25">
      <c r="A132">
        <v>125</v>
      </c>
      <c r="B132">
        <v>275</v>
      </c>
      <c r="C132" t="s">
        <v>387</v>
      </c>
      <c r="D132" t="s">
        <v>15</v>
      </c>
      <c r="E132" t="s">
        <v>388</v>
      </c>
      <c r="F132" t="s">
        <v>389</v>
      </c>
      <c r="G132" t="str">
        <f>"201511018126"</f>
        <v>201511018126</v>
      </c>
      <c r="H132">
        <v>51</v>
      </c>
      <c r="I132">
        <v>0</v>
      </c>
      <c r="J132">
        <v>20</v>
      </c>
      <c r="M132">
        <v>20</v>
      </c>
      <c r="N132">
        <v>20</v>
      </c>
      <c r="O132">
        <v>0</v>
      </c>
      <c r="P132">
        <v>91</v>
      </c>
      <c r="Q132">
        <v>0</v>
      </c>
      <c r="R132">
        <v>0</v>
      </c>
      <c r="S132">
        <v>6</v>
      </c>
      <c r="T132">
        <v>0</v>
      </c>
      <c r="V132" t="s">
        <v>17</v>
      </c>
      <c r="W132">
        <v>97</v>
      </c>
    </row>
    <row r="133" spans="1:23" x14ac:dyDescent="0.25">
      <c r="A133">
        <v>126</v>
      </c>
      <c r="B133">
        <v>3469</v>
      </c>
      <c r="C133" t="s">
        <v>390</v>
      </c>
      <c r="D133" t="s">
        <v>37</v>
      </c>
      <c r="E133" t="s">
        <v>27</v>
      </c>
      <c r="F133" t="s">
        <v>391</v>
      </c>
      <c r="G133" t="str">
        <f>"00565632"</f>
        <v>00565632</v>
      </c>
      <c r="H133">
        <v>51</v>
      </c>
      <c r="I133">
        <v>10</v>
      </c>
      <c r="L133">
        <v>10</v>
      </c>
      <c r="M133">
        <v>20</v>
      </c>
      <c r="N133">
        <v>10</v>
      </c>
      <c r="O133">
        <v>0</v>
      </c>
      <c r="P133">
        <v>91</v>
      </c>
      <c r="Q133">
        <v>0</v>
      </c>
      <c r="R133">
        <v>0</v>
      </c>
      <c r="S133">
        <v>6</v>
      </c>
      <c r="T133">
        <v>0</v>
      </c>
      <c r="V133" t="s">
        <v>17</v>
      </c>
      <c r="W133">
        <v>97</v>
      </c>
    </row>
    <row r="134" spans="1:23" x14ac:dyDescent="0.25">
      <c r="A134">
        <v>127</v>
      </c>
      <c r="B134">
        <v>2103</v>
      </c>
      <c r="C134" t="s">
        <v>392</v>
      </c>
      <c r="D134" t="s">
        <v>279</v>
      </c>
      <c r="E134" t="s">
        <v>86</v>
      </c>
      <c r="F134" t="s">
        <v>393</v>
      </c>
      <c r="G134" t="str">
        <f>"201401001817"</f>
        <v>201401001817</v>
      </c>
      <c r="H134">
        <v>60</v>
      </c>
      <c r="I134">
        <v>0</v>
      </c>
      <c r="L134">
        <v>10</v>
      </c>
      <c r="M134">
        <v>20</v>
      </c>
      <c r="N134">
        <v>10</v>
      </c>
      <c r="O134">
        <v>0</v>
      </c>
      <c r="P134">
        <v>90</v>
      </c>
      <c r="Q134">
        <v>1</v>
      </c>
      <c r="R134">
        <v>1</v>
      </c>
      <c r="S134">
        <v>6</v>
      </c>
      <c r="T134">
        <v>0</v>
      </c>
      <c r="V134" t="s">
        <v>17</v>
      </c>
      <c r="W134">
        <v>97</v>
      </c>
    </row>
    <row r="135" spans="1:23" x14ac:dyDescent="0.25">
      <c r="A135">
        <v>128</v>
      </c>
      <c r="B135">
        <v>3250</v>
      </c>
      <c r="C135" t="s">
        <v>394</v>
      </c>
      <c r="D135" t="s">
        <v>77</v>
      </c>
      <c r="E135" t="s">
        <v>85</v>
      </c>
      <c r="F135" t="s">
        <v>395</v>
      </c>
      <c r="G135" t="str">
        <f>"00127780"</f>
        <v>00127780</v>
      </c>
      <c r="H135">
        <v>57</v>
      </c>
      <c r="I135">
        <v>0</v>
      </c>
      <c r="K135">
        <v>15</v>
      </c>
      <c r="M135">
        <v>20</v>
      </c>
      <c r="N135">
        <v>15</v>
      </c>
      <c r="O135">
        <v>0</v>
      </c>
      <c r="P135">
        <v>92</v>
      </c>
      <c r="Q135">
        <v>2</v>
      </c>
      <c r="R135">
        <v>2</v>
      </c>
      <c r="S135">
        <v>3</v>
      </c>
      <c r="T135">
        <v>0</v>
      </c>
      <c r="V135" t="s">
        <v>17</v>
      </c>
      <c r="W135">
        <v>97</v>
      </c>
    </row>
    <row r="136" spans="1:23" x14ac:dyDescent="0.25">
      <c r="A136">
        <v>129</v>
      </c>
      <c r="B136">
        <v>4917</v>
      </c>
      <c r="C136" t="s">
        <v>396</v>
      </c>
      <c r="D136" t="s">
        <v>397</v>
      </c>
      <c r="E136" t="s">
        <v>398</v>
      </c>
      <c r="F136" t="s">
        <v>399</v>
      </c>
      <c r="G136" t="str">
        <f>"00587044"</f>
        <v>00587044</v>
      </c>
      <c r="H136">
        <v>57</v>
      </c>
      <c r="I136">
        <v>0</v>
      </c>
      <c r="J136">
        <v>20</v>
      </c>
      <c r="M136">
        <v>20</v>
      </c>
      <c r="N136">
        <v>20</v>
      </c>
      <c r="O136">
        <v>0</v>
      </c>
      <c r="P136">
        <v>97</v>
      </c>
      <c r="Q136">
        <v>0</v>
      </c>
      <c r="R136">
        <v>0</v>
      </c>
      <c r="S136">
        <v>0</v>
      </c>
      <c r="T136">
        <v>0</v>
      </c>
      <c r="V136" t="s">
        <v>17</v>
      </c>
      <c r="W136">
        <v>97</v>
      </c>
    </row>
    <row r="137" spans="1:23" x14ac:dyDescent="0.25">
      <c r="A137">
        <v>130</v>
      </c>
      <c r="B137">
        <v>1598</v>
      </c>
      <c r="C137" t="s">
        <v>400</v>
      </c>
      <c r="D137" t="s">
        <v>401</v>
      </c>
      <c r="E137" t="s">
        <v>77</v>
      </c>
      <c r="F137" t="s">
        <v>402</v>
      </c>
      <c r="G137" t="str">
        <f>"00584552"</f>
        <v>00584552</v>
      </c>
      <c r="H137">
        <v>57</v>
      </c>
      <c r="I137">
        <v>10</v>
      </c>
      <c r="L137">
        <v>10</v>
      </c>
      <c r="M137">
        <v>20</v>
      </c>
      <c r="N137">
        <v>10</v>
      </c>
      <c r="O137">
        <v>0</v>
      </c>
      <c r="P137">
        <v>97</v>
      </c>
      <c r="Q137">
        <v>0</v>
      </c>
      <c r="R137">
        <v>0</v>
      </c>
      <c r="S137">
        <v>0</v>
      </c>
      <c r="T137">
        <v>0</v>
      </c>
      <c r="V137" t="s">
        <v>17</v>
      </c>
      <c r="W137">
        <v>97</v>
      </c>
    </row>
    <row r="138" spans="1:23" x14ac:dyDescent="0.25">
      <c r="A138">
        <v>131</v>
      </c>
      <c r="B138">
        <v>3211</v>
      </c>
      <c r="C138" t="s">
        <v>403</v>
      </c>
      <c r="D138" t="s">
        <v>139</v>
      </c>
      <c r="E138" t="s">
        <v>106</v>
      </c>
      <c r="F138" t="s">
        <v>404</v>
      </c>
      <c r="G138" t="str">
        <f>"00568504"</f>
        <v>00568504</v>
      </c>
      <c r="H138">
        <v>57</v>
      </c>
      <c r="I138">
        <v>10</v>
      </c>
      <c r="L138">
        <v>10</v>
      </c>
      <c r="M138">
        <v>20</v>
      </c>
      <c r="N138">
        <v>10</v>
      </c>
      <c r="O138">
        <v>0</v>
      </c>
      <c r="P138">
        <v>97</v>
      </c>
      <c r="Q138">
        <v>0</v>
      </c>
      <c r="R138">
        <v>0</v>
      </c>
      <c r="S138">
        <v>0</v>
      </c>
      <c r="T138">
        <v>0</v>
      </c>
      <c r="V138" t="s">
        <v>17</v>
      </c>
      <c r="W138">
        <v>97</v>
      </c>
    </row>
    <row r="139" spans="1:23" x14ac:dyDescent="0.25">
      <c r="A139">
        <v>132</v>
      </c>
      <c r="B139">
        <v>6494</v>
      </c>
      <c r="C139" t="s">
        <v>405</v>
      </c>
      <c r="D139" t="s">
        <v>406</v>
      </c>
      <c r="E139" t="s">
        <v>407</v>
      </c>
      <c r="F139" t="s">
        <v>408</v>
      </c>
      <c r="G139" t="str">
        <f>"00574617"</f>
        <v>00574617</v>
      </c>
      <c r="H139">
        <v>57</v>
      </c>
      <c r="I139">
        <v>0</v>
      </c>
      <c r="J139">
        <v>40</v>
      </c>
      <c r="M139">
        <v>20</v>
      </c>
      <c r="N139">
        <v>20</v>
      </c>
      <c r="O139">
        <v>0</v>
      </c>
      <c r="P139">
        <v>97</v>
      </c>
      <c r="Q139">
        <v>0</v>
      </c>
      <c r="R139">
        <v>0</v>
      </c>
      <c r="S139">
        <v>0</v>
      </c>
      <c r="T139">
        <v>0</v>
      </c>
      <c r="V139" t="s">
        <v>17</v>
      </c>
      <c r="W139">
        <v>97</v>
      </c>
    </row>
    <row r="140" spans="1:23" x14ac:dyDescent="0.25">
      <c r="A140">
        <v>133</v>
      </c>
      <c r="B140">
        <v>4189</v>
      </c>
      <c r="C140" t="s">
        <v>409</v>
      </c>
      <c r="D140" t="s">
        <v>153</v>
      </c>
      <c r="E140" t="s">
        <v>37</v>
      </c>
      <c r="F140" t="s">
        <v>410</v>
      </c>
      <c r="G140" t="str">
        <f>"200801011042"</f>
        <v>200801011042</v>
      </c>
      <c r="H140">
        <v>39</v>
      </c>
      <c r="I140">
        <v>0</v>
      </c>
      <c r="J140">
        <v>20</v>
      </c>
      <c r="M140">
        <v>20</v>
      </c>
      <c r="N140">
        <v>20</v>
      </c>
      <c r="O140">
        <v>10</v>
      </c>
      <c r="P140">
        <v>89</v>
      </c>
      <c r="Q140">
        <v>8</v>
      </c>
      <c r="R140">
        <v>8</v>
      </c>
      <c r="S140">
        <v>0</v>
      </c>
      <c r="T140">
        <v>0</v>
      </c>
      <c r="V140" t="s">
        <v>17</v>
      </c>
      <c r="W140">
        <v>97</v>
      </c>
    </row>
    <row r="141" spans="1:23" x14ac:dyDescent="0.25">
      <c r="A141">
        <v>134</v>
      </c>
      <c r="B141">
        <v>365</v>
      </c>
      <c r="C141" t="s">
        <v>411</v>
      </c>
      <c r="D141" t="s">
        <v>412</v>
      </c>
      <c r="E141" t="s">
        <v>63</v>
      </c>
      <c r="F141" t="s">
        <v>413</v>
      </c>
      <c r="G141" t="str">
        <f>"00444043"</f>
        <v>00444043</v>
      </c>
      <c r="H141">
        <v>39</v>
      </c>
      <c r="I141">
        <v>10</v>
      </c>
      <c r="J141">
        <v>20</v>
      </c>
      <c r="M141">
        <v>20</v>
      </c>
      <c r="N141">
        <v>20</v>
      </c>
      <c r="O141">
        <v>0</v>
      </c>
      <c r="P141">
        <v>89</v>
      </c>
      <c r="Q141">
        <v>8</v>
      </c>
      <c r="R141">
        <v>8</v>
      </c>
      <c r="S141">
        <v>0</v>
      </c>
      <c r="T141">
        <v>0</v>
      </c>
      <c r="V141" t="s">
        <v>17</v>
      </c>
      <c r="W141">
        <v>97</v>
      </c>
    </row>
    <row r="142" spans="1:23" x14ac:dyDescent="0.25">
      <c r="A142">
        <v>135</v>
      </c>
      <c r="B142">
        <v>3781</v>
      </c>
      <c r="C142" t="s">
        <v>414</v>
      </c>
      <c r="D142" t="s">
        <v>154</v>
      </c>
      <c r="E142" t="s">
        <v>63</v>
      </c>
      <c r="F142" t="s">
        <v>415</v>
      </c>
      <c r="G142" t="str">
        <f>"00125051"</f>
        <v>00125051</v>
      </c>
      <c r="H142">
        <v>57</v>
      </c>
      <c r="I142">
        <v>0</v>
      </c>
      <c r="L142">
        <v>10</v>
      </c>
      <c r="M142">
        <v>20</v>
      </c>
      <c r="N142">
        <v>10</v>
      </c>
      <c r="O142">
        <v>0</v>
      </c>
      <c r="P142">
        <v>87</v>
      </c>
      <c r="Q142">
        <v>0</v>
      </c>
      <c r="R142">
        <v>0</v>
      </c>
      <c r="S142">
        <v>9</v>
      </c>
      <c r="T142">
        <v>0</v>
      </c>
      <c r="V142" t="s">
        <v>17</v>
      </c>
      <c r="W142">
        <v>96</v>
      </c>
    </row>
    <row r="143" spans="1:23" x14ac:dyDescent="0.25">
      <c r="A143">
        <v>136</v>
      </c>
      <c r="B143">
        <v>4803</v>
      </c>
      <c r="C143" t="s">
        <v>416</v>
      </c>
      <c r="D143" t="s">
        <v>168</v>
      </c>
      <c r="E143" t="s">
        <v>106</v>
      </c>
      <c r="F143" t="s">
        <v>417</v>
      </c>
      <c r="G143" t="str">
        <f>"00091309"</f>
        <v>00091309</v>
      </c>
      <c r="H143">
        <v>60</v>
      </c>
      <c r="I143">
        <v>0</v>
      </c>
      <c r="L143">
        <v>10</v>
      </c>
      <c r="M143">
        <v>20</v>
      </c>
      <c r="N143">
        <v>10</v>
      </c>
      <c r="O143">
        <v>0</v>
      </c>
      <c r="P143">
        <v>90</v>
      </c>
      <c r="Q143">
        <v>0</v>
      </c>
      <c r="R143">
        <v>0</v>
      </c>
      <c r="S143">
        <v>6</v>
      </c>
      <c r="T143">
        <v>0</v>
      </c>
      <c r="V143" t="s">
        <v>17</v>
      </c>
      <c r="W143">
        <v>96</v>
      </c>
    </row>
    <row r="144" spans="1:23" x14ac:dyDescent="0.25">
      <c r="A144">
        <v>137</v>
      </c>
      <c r="B144">
        <v>3618</v>
      </c>
      <c r="C144" t="s">
        <v>418</v>
      </c>
      <c r="D144" t="s">
        <v>419</v>
      </c>
      <c r="E144" t="s">
        <v>37</v>
      </c>
      <c r="F144" t="s">
        <v>420</v>
      </c>
      <c r="G144" t="str">
        <f>"201511020082"</f>
        <v>201511020082</v>
      </c>
      <c r="H144">
        <v>60</v>
      </c>
      <c r="I144">
        <v>0</v>
      </c>
      <c r="L144">
        <v>10</v>
      </c>
      <c r="M144">
        <v>20</v>
      </c>
      <c r="N144">
        <v>10</v>
      </c>
      <c r="O144">
        <v>0</v>
      </c>
      <c r="P144">
        <v>90</v>
      </c>
      <c r="Q144">
        <v>0</v>
      </c>
      <c r="R144">
        <v>0</v>
      </c>
      <c r="S144">
        <v>6</v>
      </c>
      <c r="T144">
        <v>0</v>
      </c>
      <c r="V144" t="s">
        <v>17</v>
      </c>
      <c r="W144">
        <v>96</v>
      </c>
    </row>
    <row r="145" spans="1:23" x14ac:dyDescent="0.25">
      <c r="A145">
        <v>138</v>
      </c>
      <c r="B145">
        <v>3057</v>
      </c>
      <c r="C145" t="s">
        <v>421</v>
      </c>
      <c r="D145" t="s">
        <v>63</v>
      </c>
      <c r="E145" t="s">
        <v>98</v>
      </c>
      <c r="F145" t="s">
        <v>422</v>
      </c>
      <c r="G145" t="str">
        <f>"00594871"</f>
        <v>00594871</v>
      </c>
      <c r="H145">
        <v>60</v>
      </c>
      <c r="I145">
        <v>0</v>
      </c>
      <c r="M145">
        <v>20</v>
      </c>
      <c r="N145">
        <v>0</v>
      </c>
      <c r="O145">
        <v>10</v>
      </c>
      <c r="P145">
        <v>90</v>
      </c>
      <c r="Q145">
        <v>0</v>
      </c>
      <c r="R145">
        <v>0</v>
      </c>
      <c r="S145">
        <v>6</v>
      </c>
      <c r="T145">
        <v>0</v>
      </c>
      <c r="V145" t="s">
        <v>17</v>
      </c>
      <c r="W145">
        <v>96</v>
      </c>
    </row>
    <row r="146" spans="1:23" x14ac:dyDescent="0.25">
      <c r="A146">
        <v>139</v>
      </c>
      <c r="B146">
        <v>4030</v>
      </c>
      <c r="C146" t="s">
        <v>423</v>
      </c>
      <c r="D146" t="s">
        <v>424</v>
      </c>
      <c r="E146" t="s">
        <v>15</v>
      </c>
      <c r="F146" t="s">
        <v>425</v>
      </c>
      <c r="G146" t="str">
        <f>"00541126"</f>
        <v>00541126</v>
      </c>
      <c r="H146">
        <v>45</v>
      </c>
      <c r="I146">
        <v>10</v>
      </c>
      <c r="L146">
        <v>10</v>
      </c>
      <c r="M146">
        <v>20</v>
      </c>
      <c r="N146">
        <v>10</v>
      </c>
      <c r="O146">
        <v>10</v>
      </c>
      <c r="P146">
        <v>95</v>
      </c>
      <c r="Q146">
        <v>0</v>
      </c>
      <c r="R146">
        <v>0</v>
      </c>
      <c r="S146">
        <v>0</v>
      </c>
      <c r="T146">
        <v>0</v>
      </c>
      <c r="V146" t="s">
        <v>17</v>
      </c>
      <c r="W146">
        <v>95</v>
      </c>
    </row>
    <row r="147" spans="1:23" x14ac:dyDescent="0.25">
      <c r="A147">
        <v>140</v>
      </c>
      <c r="B147">
        <v>4463</v>
      </c>
      <c r="C147" t="s">
        <v>426</v>
      </c>
      <c r="D147" t="s">
        <v>15</v>
      </c>
      <c r="E147" t="s">
        <v>63</v>
      </c>
      <c r="F147" t="s">
        <v>427</v>
      </c>
      <c r="G147" t="str">
        <f>"00640454"</f>
        <v>00640454</v>
      </c>
      <c r="H147">
        <v>60</v>
      </c>
      <c r="I147">
        <v>0</v>
      </c>
      <c r="L147">
        <v>10</v>
      </c>
      <c r="M147">
        <v>20</v>
      </c>
      <c r="N147">
        <v>10</v>
      </c>
      <c r="O147">
        <v>0</v>
      </c>
      <c r="P147">
        <v>90</v>
      </c>
      <c r="Q147">
        <v>5</v>
      </c>
      <c r="R147">
        <v>5</v>
      </c>
      <c r="S147">
        <v>0</v>
      </c>
      <c r="T147">
        <v>0</v>
      </c>
      <c r="V147" t="s">
        <v>17</v>
      </c>
      <c r="W147">
        <v>95</v>
      </c>
    </row>
    <row r="148" spans="1:23" x14ac:dyDescent="0.25">
      <c r="A148">
        <v>141</v>
      </c>
      <c r="B148">
        <v>3140</v>
      </c>
      <c r="C148" t="s">
        <v>428</v>
      </c>
      <c r="D148" t="s">
        <v>37</v>
      </c>
      <c r="E148" t="s">
        <v>15</v>
      </c>
      <c r="F148" t="s">
        <v>429</v>
      </c>
      <c r="G148" t="str">
        <f>"00634082"</f>
        <v>00634082</v>
      </c>
      <c r="H148">
        <v>60</v>
      </c>
      <c r="I148">
        <v>0</v>
      </c>
      <c r="L148">
        <v>10</v>
      </c>
      <c r="M148">
        <v>0</v>
      </c>
      <c r="N148">
        <v>10</v>
      </c>
      <c r="O148">
        <v>0</v>
      </c>
      <c r="P148">
        <v>70</v>
      </c>
      <c r="Q148">
        <v>0</v>
      </c>
      <c r="R148">
        <v>0</v>
      </c>
      <c r="S148">
        <v>24</v>
      </c>
      <c r="T148">
        <v>0</v>
      </c>
      <c r="V148" t="s">
        <v>17</v>
      </c>
      <c r="W148">
        <v>94</v>
      </c>
    </row>
    <row r="149" spans="1:23" x14ac:dyDescent="0.25">
      <c r="A149">
        <v>142</v>
      </c>
      <c r="B149">
        <v>4795</v>
      </c>
      <c r="C149" t="s">
        <v>430</v>
      </c>
      <c r="D149" t="s">
        <v>431</v>
      </c>
      <c r="E149" t="s">
        <v>139</v>
      </c>
      <c r="F149" t="s">
        <v>432</v>
      </c>
      <c r="G149" t="str">
        <f>"00161245"</f>
        <v>00161245</v>
      </c>
      <c r="H149">
        <v>39</v>
      </c>
      <c r="I149">
        <v>0</v>
      </c>
      <c r="K149">
        <v>15</v>
      </c>
      <c r="M149">
        <v>20</v>
      </c>
      <c r="N149">
        <v>15</v>
      </c>
      <c r="O149">
        <v>0</v>
      </c>
      <c r="P149">
        <v>74</v>
      </c>
      <c r="Q149">
        <v>0</v>
      </c>
      <c r="R149">
        <v>0</v>
      </c>
      <c r="S149">
        <v>0</v>
      </c>
      <c r="T149">
        <v>20</v>
      </c>
      <c r="V149" t="s">
        <v>17</v>
      </c>
      <c r="W149">
        <v>94</v>
      </c>
    </row>
    <row r="150" spans="1:23" x14ac:dyDescent="0.25">
      <c r="A150">
        <v>143</v>
      </c>
      <c r="B150">
        <v>642</v>
      </c>
      <c r="C150" t="s">
        <v>433</v>
      </c>
      <c r="D150" t="s">
        <v>434</v>
      </c>
      <c r="E150" t="s">
        <v>129</v>
      </c>
      <c r="F150" t="s">
        <v>435</v>
      </c>
      <c r="G150" t="str">
        <f>"00115275"</f>
        <v>00115275</v>
      </c>
      <c r="H150">
        <v>51</v>
      </c>
      <c r="I150">
        <v>0</v>
      </c>
      <c r="J150">
        <v>20</v>
      </c>
      <c r="M150">
        <v>20</v>
      </c>
      <c r="N150">
        <v>20</v>
      </c>
      <c r="O150">
        <v>0</v>
      </c>
      <c r="P150">
        <v>91</v>
      </c>
      <c r="Q150">
        <v>0</v>
      </c>
      <c r="R150">
        <v>0</v>
      </c>
      <c r="S150">
        <v>3</v>
      </c>
      <c r="T150">
        <v>0</v>
      </c>
      <c r="V150" t="s">
        <v>17</v>
      </c>
      <c r="W150">
        <v>94</v>
      </c>
    </row>
    <row r="151" spans="1:23" x14ac:dyDescent="0.25">
      <c r="A151">
        <v>144</v>
      </c>
      <c r="B151">
        <v>4437</v>
      </c>
      <c r="C151" t="s">
        <v>436</v>
      </c>
      <c r="D151" t="s">
        <v>437</v>
      </c>
      <c r="E151" t="s">
        <v>438</v>
      </c>
      <c r="F151" t="s">
        <v>439</v>
      </c>
      <c r="G151" t="str">
        <f>"201402001893"</f>
        <v>201402001893</v>
      </c>
      <c r="H151">
        <v>51</v>
      </c>
      <c r="I151">
        <v>0</v>
      </c>
      <c r="J151">
        <v>20</v>
      </c>
      <c r="M151">
        <v>20</v>
      </c>
      <c r="N151">
        <v>20</v>
      </c>
      <c r="O151">
        <v>0</v>
      </c>
      <c r="P151">
        <v>91</v>
      </c>
      <c r="Q151">
        <v>0</v>
      </c>
      <c r="R151">
        <v>0</v>
      </c>
      <c r="S151">
        <v>3</v>
      </c>
      <c r="T151">
        <v>0</v>
      </c>
      <c r="V151" t="s">
        <v>17</v>
      </c>
      <c r="W151">
        <v>94</v>
      </c>
    </row>
    <row r="152" spans="1:23" x14ac:dyDescent="0.25">
      <c r="A152">
        <v>145</v>
      </c>
      <c r="B152">
        <v>177</v>
      </c>
      <c r="C152" t="s">
        <v>440</v>
      </c>
      <c r="D152" t="s">
        <v>441</v>
      </c>
      <c r="E152" t="s">
        <v>163</v>
      </c>
      <c r="F152" t="s">
        <v>442</v>
      </c>
      <c r="G152" t="str">
        <f>"00630328"</f>
        <v>00630328</v>
      </c>
      <c r="H152">
        <v>54</v>
      </c>
      <c r="I152">
        <v>10</v>
      </c>
      <c r="L152">
        <v>10</v>
      </c>
      <c r="M152">
        <v>20</v>
      </c>
      <c r="N152">
        <v>10</v>
      </c>
      <c r="O152">
        <v>0</v>
      </c>
      <c r="P152">
        <v>94</v>
      </c>
      <c r="Q152">
        <v>0</v>
      </c>
      <c r="R152">
        <v>0</v>
      </c>
      <c r="S152">
        <v>0</v>
      </c>
      <c r="T152">
        <v>0</v>
      </c>
      <c r="V152" t="s">
        <v>17</v>
      </c>
      <c r="W152">
        <v>94</v>
      </c>
    </row>
    <row r="153" spans="1:23" x14ac:dyDescent="0.25">
      <c r="A153">
        <v>146</v>
      </c>
      <c r="B153">
        <v>4938</v>
      </c>
      <c r="C153" t="s">
        <v>443</v>
      </c>
      <c r="D153" t="s">
        <v>444</v>
      </c>
      <c r="E153" t="s">
        <v>37</v>
      </c>
      <c r="F153" t="s">
        <v>445</v>
      </c>
      <c r="G153" t="str">
        <f>"200801001438"</f>
        <v>200801001438</v>
      </c>
      <c r="H153">
        <v>51</v>
      </c>
      <c r="I153">
        <v>0</v>
      </c>
      <c r="L153">
        <v>10</v>
      </c>
      <c r="M153">
        <v>20</v>
      </c>
      <c r="N153">
        <v>10</v>
      </c>
      <c r="O153">
        <v>10</v>
      </c>
      <c r="P153">
        <v>91</v>
      </c>
      <c r="Q153">
        <v>3</v>
      </c>
      <c r="R153">
        <v>3</v>
      </c>
      <c r="S153">
        <v>0</v>
      </c>
      <c r="T153">
        <v>0</v>
      </c>
      <c r="V153" t="s">
        <v>17</v>
      </c>
      <c r="W153">
        <v>94</v>
      </c>
    </row>
    <row r="154" spans="1:23" x14ac:dyDescent="0.25">
      <c r="A154">
        <v>147</v>
      </c>
      <c r="B154">
        <v>5341</v>
      </c>
      <c r="C154" t="s">
        <v>446</v>
      </c>
      <c r="D154" t="s">
        <v>15</v>
      </c>
      <c r="E154" t="s">
        <v>37</v>
      </c>
      <c r="F154" t="s">
        <v>447</v>
      </c>
      <c r="G154" t="str">
        <f>"00649718"</f>
        <v>00649718</v>
      </c>
      <c r="H154" t="s">
        <v>448</v>
      </c>
      <c r="I154">
        <v>10</v>
      </c>
      <c r="K154">
        <v>15</v>
      </c>
      <c r="M154">
        <v>20</v>
      </c>
      <c r="N154">
        <v>15</v>
      </c>
      <c r="O154">
        <v>0</v>
      </c>
      <c r="P154" t="s">
        <v>449</v>
      </c>
      <c r="Q154">
        <v>0</v>
      </c>
      <c r="R154">
        <v>0</v>
      </c>
      <c r="S154">
        <v>0</v>
      </c>
      <c r="T154">
        <v>0</v>
      </c>
      <c r="V154" t="s">
        <v>17</v>
      </c>
      <c r="W154" t="s">
        <v>449</v>
      </c>
    </row>
    <row r="155" spans="1:23" x14ac:dyDescent="0.25">
      <c r="A155">
        <v>148</v>
      </c>
      <c r="B155">
        <v>60</v>
      </c>
      <c r="C155" t="s">
        <v>450</v>
      </c>
      <c r="D155" t="s">
        <v>289</v>
      </c>
      <c r="E155" t="s">
        <v>219</v>
      </c>
      <c r="F155" t="s">
        <v>451</v>
      </c>
      <c r="G155" t="str">
        <f>"00560361"</f>
        <v>00560361</v>
      </c>
      <c r="H155" t="s">
        <v>452</v>
      </c>
      <c r="I155">
        <v>10</v>
      </c>
      <c r="J155">
        <v>20</v>
      </c>
      <c r="M155">
        <v>20</v>
      </c>
      <c r="N155">
        <v>20</v>
      </c>
      <c r="O155">
        <v>0</v>
      </c>
      <c r="P155" t="s">
        <v>453</v>
      </c>
      <c r="Q155">
        <v>0</v>
      </c>
      <c r="R155">
        <v>0</v>
      </c>
      <c r="S155">
        <v>0</v>
      </c>
      <c r="T155">
        <v>0</v>
      </c>
      <c r="V155" t="s">
        <v>17</v>
      </c>
      <c r="W155" t="s">
        <v>453</v>
      </c>
    </row>
    <row r="156" spans="1:23" x14ac:dyDescent="0.25">
      <c r="A156">
        <v>149</v>
      </c>
      <c r="B156">
        <v>1732</v>
      </c>
      <c r="C156" t="s">
        <v>454</v>
      </c>
      <c r="D156" t="s">
        <v>455</v>
      </c>
      <c r="E156" t="s">
        <v>276</v>
      </c>
      <c r="F156" t="s">
        <v>456</v>
      </c>
      <c r="G156" t="str">
        <f>"00335146"</f>
        <v>00335146</v>
      </c>
      <c r="H156">
        <v>51</v>
      </c>
      <c r="I156">
        <v>0</v>
      </c>
      <c r="L156">
        <v>10</v>
      </c>
      <c r="M156">
        <v>20</v>
      </c>
      <c r="N156">
        <v>10</v>
      </c>
      <c r="O156">
        <v>0</v>
      </c>
      <c r="P156">
        <v>81</v>
      </c>
      <c r="Q156">
        <v>0</v>
      </c>
      <c r="R156">
        <v>0</v>
      </c>
      <c r="S156">
        <v>12</v>
      </c>
      <c r="T156">
        <v>0</v>
      </c>
      <c r="V156" t="s">
        <v>17</v>
      </c>
      <c r="W156">
        <v>93</v>
      </c>
    </row>
    <row r="157" spans="1:23" x14ac:dyDescent="0.25">
      <c r="A157">
        <v>150</v>
      </c>
      <c r="B157">
        <v>6080</v>
      </c>
      <c r="C157" t="s">
        <v>457</v>
      </c>
      <c r="D157" t="s">
        <v>139</v>
      </c>
      <c r="E157" t="s">
        <v>37</v>
      </c>
      <c r="F157" t="s">
        <v>458</v>
      </c>
      <c r="G157" t="str">
        <f>"00561783"</f>
        <v>00561783</v>
      </c>
      <c r="H157">
        <v>51</v>
      </c>
      <c r="I157">
        <v>0</v>
      </c>
      <c r="L157">
        <v>10</v>
      </c>
      <c r="M157">
        <v>20</v>
      </c>
      <c r="N157">
        <v>10</v>
      </c>
      <c r="O157">
        <v>0</v>
      </c>
      <c r="P157">
        <v>81</v>
      </c>
      <c r="Q157">
        <v>0</v>
      </c>
      <c r="R157">
        <v>0</v>
      </c>
      <c r="S157">
        <v>12</v>
      </c>
      <c r="T157">
        <v>0</v>
      </c>
      <c r="V157" t="s">
        <v>17</v>
      </c>
      <c r="W157">
        <v>93</v>
      </c>
    </row>
    <row r="158" spans="1:23" x14ac:dyDescent="0.25">
      <c r="A158">
        <v>151</v>
      </c>
      <c r="B158">
        <v>529</v>
      </c>
      <c r="C158" t="s">
        <v>459</v>
      </c>
      <c r="D158" t="s">
        <v>276</v>
      </c>
      <c r="E158" t="s">
        <v>15</v>
      </c>
      <c r="F158" t="s">
        <v>460</v>
      </c>
      <c r="G158" t="str">
        <f>"00557484"</f>
        <v>00557484</v>
      </c>
      <c r="H158">
        <v>51</v>
      </c>
      <c r="I158">
        <v>0</v>
      </c>
      <c r="L158">
        <v>10</v>
      </c>
      <c r="M158">
        <v>20</v>
      </c>
      <c r="N158">
        <v>10</v>
      </c>
      <c r="O158">
        <v>0</v>
      </c>
      <c r="P158">
        <v>81</v>
      </c>
      <c r="Q158">
        <v>0</v>
      </c>
      <c r="R158">
        <v>0</v>
      </c>
      <c r="S158">
        <v>12</v>
      </c>
      <c r="T158">
        <v>0</v>
      </c>
      <c r="V158" t="s">
        <v>17</v>
      </c>
      <c r="W158">
        <v>93</v>
      </c>
    </row>
    <row r="159" spans="1:23" x14ac:dyDescent="0.25">
      <c r="A159">
        <v>152</v>
      </c>
      <c r="B159">
        <v>6125</v>
      </c>
      <c r="C159" t="s">
        <v>461</v>
      </c>
      <c r="D159" t="s">
        <v>462</v>
      </c>
      <c r="E159" t="s">
        <v>276</v>
      </c>
      <c r="F159" t="s">
        <v>463</v>
      </c>
      <c r="G159" t="str">
        <f>"00581327"</f>
        <v>00581327</v>
      </c>
      <c r="H159">
        <v>51</v>
      </c>
      <c r="I159">
        <v>10</v>
      </c>
      <c r="J159">
        <v>20</v>
      </c>
      <c r="M159">
        <v>0</v>
      </c>
      <c r="N159">
        <v>20</v>
      </c>
      <c r="O159">
        <v>0</v>
      </c>
      <c r="P159">
        <v>81</v>
      </c>
      <c r="Q159">
        <v>0</v>
      </c>
      <c r="R159">
        <v>0</v>
      </c>
      <c r="S159">
        <v>12</v>
      </c>
      <c r="T159">
        <v>0</v>
      </c>
      <c r="V159" t="s">
        <v>17</v>
      </c>
      <c r="W159">
        <v>93</v>
      </c>
    </row>
    <row r="160" spans="1:23" x14ac:dyDescent="0.25">
      <c r="A160">
        <v>153</v>
      </c>
      <c r="B160">
        <v>722</v>
      </c>
      <c r="C160" t="s">
        <v>464</v>
      </c>
      <c r="D160" t="s">
        <v>63</v>
      </c>
      <c r="E160" t="s">
        <v>77</v>
      </c>
      <c r="F160" t="s">
        <v>465</v>
      </c>
      <c r="G160" t="str">
        <f>"200801004931"</f>
        <v>200801004931</v>
      </c>
      <c r="H160">
        <v>54</v>
      </c>
      <c r="I160">
        <v>0</v>
      </c>
      <c r="L160">
        <v>10</v>
      </c>
      <c r="M160">
        <v>20</v>
      </c>
      <c r="N160">
        <v>10</v>
      </c>
      <c r="O160">
        <v>0</v>
      </c>
      <c r="P160">
        <v>84</v>
      </c>
      <c r="Q160">
        <v>0</v>
      </c>
      <c r="R160">
        <v>0</v>
      </c>
      <c r="S160">
        <v>9</v>
      </c>
      <c r="T160">
        <v>0</v>
      </c>
      <c r="V160" t="s">
        <v>17</v>
      </c>
      <c r="W160">
        <v>93</v>
      </c>
    </row>
    <row r="161" spans="1:23" x14ac:dyDescent="0.25">
      <c r="A161">
        <v>154</v>
      </c>
      <c r="B161">
        <v>16</v>
      </c>
      <c r="C161" t="s">
        <v>466</v>
      </c>
      <c r="D161" t="s">
        <v>129</v>
      </c>
      <c r="E161" t="s">
        <v>27</v>
      </c>
      <c r="F161" t="s">
        <v>467</v>
      </c>
      <c r="G161" t="str">
        <f>"00590965"</f>
        <v>00590965</v>
      </c>
      <c r="H161">
        <v>60</v>
      </c>
      <c r="I161">
        <v>0</v>
      </c>
      <c r="L161">
        <v>10</v>
      </c>
      <c r="M161">
        <v>20</v>
      </c>
      <c r="N161">
        <v>10</v>
      </c>
      <c r="O161">
        <v>0</v>
      </c>
      <c r="P161">
        <v>90</v>
      </c>
      <c r="Q161">
        <v>0</v>
      </c>
      <c r="R161">
        <v>0</v>
      </c>
      <c r="S161">
        <v>3</v>
      </c>
      <c r="T161">
        <v>0</v>
      </c>
      <c r="V161" t="s">
        <v>17</v>
      </c>
      <c r="W161">
        <v>93</v>
      </c>
    </row>
    <row r="162" spans="1:23" x14ac:dyDescent="0.25">
      <c r="A162">
        <v>155</v>
      </c>
      <c r="B162">
        <v>1702</v>
      </c>
      <c r="C162" t="s">
        <v>468</v>
      </c>
      <c r="D162" t="s">
        <v>230</v>
      </c>
      <c r="E162" t="s">
        <v>203</v>
      </c>
      <c r="F162" t="s">
        <v>469</v>
      </c>
      <c r="G162" t="str">
        <f>"00524650"</f>
        <v>00524650</v>
      </c>
      <c r="H162">
        <v>60</v>
      </c>
      <c r="I162">
        <v>0</v>
      </c>
      <c r="M162">
        <v>20</v>
      </c>
      <c r="N162">
        <v>0</v>
      </c>
      <c r="O162">
        <v>10</v>
      </c>
      <c r="P162">
        <v>90</v>
      </c>
      <c r="Q162">
        <v>0</v>
      </c>
      <c r="R162">
        <v>0</v>
      </c>
      <c r="S162">
        <v>3</v>
      </c>
      <c r="T162">
        <v>0</v>
      </c>
      <c r="V162" t="s">
        <v>17</v>
      </c>
      <c r="W162">
        <v>93</v>
      </c>
    </row>
    <row r="163" spans="1:23" x14ac:dyDescent="0.25">
      <c r="A163">
        <v>156</v>
      </c>
      <c r="B163">
        <v>5671</v>
      </c>
      <c r="C163" t="s">
        <v>470</v>
      </c>
      <c r="D163" t="s">
        <v>15</v>
      </c>
      <c r="E163" t="s">
        <v>310</v>
      </c>
      <c r="F163" t="s">
        <v>471</v>
      </c>
      <c r="G163" t="str">
        <f>"201501000389"</f>
        <v>201501000389</v>
      </c>
      <c r="H163">
        <v>60</v>
      </c>
      <c r="I163">
        <v>0</v>
      </c>
      <c r="L163">
        <v>10</v>
      </c>
      <c r="M163">
        <v>20</v>
      </c>
      <c r="N163">
        <v>10</v>
      </c>
      <c r="O163">
        <v>0</v>
      </c>
      <c r="P163">
        <v>90</v>
      </c>
      <c r="Q163">
        <v>0</v>
      </c>
      <c r="R163">
        <v>0</v>
      </c>
      <c r="S163">
        <v>3</v>
      </c>
      <c r="T163">
        <v>0</v>
      </c>
      <c r="V163" t="s">
        <v>17</v>
      </c>
      <c r="W163">
        <v>93</v>
      </c>
    </row>
    <row r="164" spans="1:23" x14ac:dyDescent="0.25">
      <c r="A164">
        <v>157</v>
      </c>
      <c r="B164">
        <v>4371</v>
      </c>
      <c r="C164" t="s">
        <v>472</v>
      </c>
      <c r="D164" t="s">
        <v>15</v>
      </c>
      <c r="E164" t="s">
        <v>63</v>
      </c>
      <c r="F164" t="s">
        <v>473</v>
      </c>
      <c r="G164" t="str">
        <f>"00494961"</f>
        <v>00494961</v>
      </c>
      <c r="H164">
        <v>60</v>
      </c>
      <c r="I164">
        <v>0</v>
      </c>
      <c r="L164">
        <v>20</v>
      </c>
      <c r="M164">
        <v>20</v>
      </c>
      <c r="N164">
        <v>10</v>
      </c>
      <c r="O164">
        <v>0</v>
      </c>
      <c r="P164">
        <v>90</v>
      </c>
      <c r="Q164">
        <v>0</v>
      </c>
      <c r="R164">
        <v>0</v>
      </c>
      <c r="S164">
        <v>3</v>
      </c>
      <c r="T164">
        <v>0</v>
      </c>
      <c r="V164" t="s">
        <v>17</v>
      </c>
      <c r="W164">
        <v>93</v>
      </c>
    </row>
    <row r="165" spans="1:23" x14ac:dyDescent="0.25">
      <c r="A165">
        <v>158</v>
      </c>
      <c r="B165">
        <v>5083</v>
      </c>
      <c r="C165" t="s">
        <v>474</v>
      </c>
      <c r="D165" t="s">
        <v>209</v>
      </c>
      <c r="E165" t="s">
        <v>276</v>
      </c>
      <c r="F165" t="s">
        <v>475</v>
      </c>
      <c r="G165" t="str">
        <f>"00653185"</f>
        <v>00653185</v>
      </c>
      <c r="H165">
        <v>60</v>
      </c>
      <c r="I165">
        <v>10</v>
      </c>
      <c r="M165">
        <v>20</v>
      </c>
      <c r="N165">
        <v>0</v>
      </c>
      <c r="O165">
        <v>0</v>
      </c>
      <c r="P165">
        <v>90</v>
      </c>
      <c r="Q165">
        <v>3</v>
      </c>
      <c r="R165">
        <v>3</v>
      </c>
      <c r="S165">
        <v>0</v>
      </c>
      <c r="T165">
        <v>0</v>
      </c>
      <c r="V165" t="s">
        <v>17</v>
      </c>
      <c r="W165">
        <v>93</v>
      </c>
    </row>
    <row r="166" spans="1:23" x14ac:dyDescent="0.25">
      <c r="A166">
        <v>159</v>
      </c>
      <c r="B166">
        <v>3155</v>
      </c>
      <c r="C166" t="s">
        <v>476</v>
      </c>
      <c r="D166" t="s">
        <v>477</v>
      </c>
      <c r="E166" t="s">
        <v>478</v>
      </c>
      <c r="F166" t="s">
        <v>479</v>
      </c>
      <c r="G166" t="str">
        <f>"00124560"</f>
        <v>00124560</v>
      </c>
      <c r="H166" t="s">
        <v>480</v>
      </c>
      <c r="I166">
        <v>0</v>
      </c>
      <c r="J166">
        <v>20</v>
      </c>
      <c r="M166">
        <v>20</v>
      </c>
      <c r="N166">
        <v>20</v>
      </c>
      <c r="O166">
        <v>0</v>
      </c>
      <c r="P166" t="s">
        <v>481</v>
      </c>
      <c r="Q166">
        <v>12</v>
      </c>
      <c r="R166">
        <v>12</v>
      </c>
      <c r="S166">
        <v>3</v>
      </c>
      <c r="T166">
        <v>0</v>
      </c>
      <c r="V166" t="s">
        <v>17</v>
      </c>
      <c r="W166" t="s">
        <v>482</v>
      </c>
    </row>
    <row r="167" spans="1:23" x14ac:dyDescent="0.25">
      <c r="A167">
        <v>160</v>
      </c>
      <c r="B167">
        <v>215</v>
      </c>
      <c r="C167" t="s">
        <v>483</v>
      </c>
      <c r="D167" t="s">
        <v>484</v>
      </c>
      <c r="E167" t="s">
        <v>129</v>
      </c>
      <c r="F167" t="s">
        <v>485</v>
      </c>
      <c r="G167" t="str">
        <f>"00610156"</f>
        <v>00610156</v>
      </c>
      <c r="H167">
        <v>48</v>
      </c>
      <c r="I167">
        <v>0</v>
      </c>
      <c r="J167">
        <v>20</v>
      </c>
      <c r="L167">
        <v>10</v>
      </c>
      <c r="M167">
        <v>20</v>
      </c>
      <c r="N167">
        <v>20</v>
      </c>
      <c r="O167">
        <v>0</v>
      </c>
      <c r="P167">
        <v>88</v>
      </c>
      <c r="Q167">
        <v>0</v>
      </c>
      <c r="R167">
        <v>0</v>
      </c>
      <c r="S167">
        <v>3</v>
      </c>
      <c r="T167">
        <v>0</v>
      </c>
      <c r="V167" t="s">
        <v>17</v>
      </c>
      <c r="W167">
        <v>91</v>
      </c>
    </row>
    <row r="168" spans="1:23" x14ac:dyDescent="0.25">
      <c r="A168">
        <v>161</v>
      </c>
      <c r="B168">
        <v>5576</v>
      </c>
      <c r="C168" t="s">
        <v>486</v>
      </c>
      <c r="D168" t="s">
        <v>487</v>
      </c>
      <c r="E168" t="s">
        <v>56</v>
      </c>
      <c r="F168" t="s">
        <v>488</v>
      </c>
      <c r="G168" t="str">
        <f>"00124482"</f>
        <v>00124482</v>
      </c>
      <c r="H168">
        <v>51</v>
      </c>
      <c r="I168">
        <v>0</v>
      </c>
      <c r="J168">
        <v>20</v>
      </c>
      <c r="L168">
        <v>10</v>
      </c>
      <c r="M168">
        <v>20</v>
      </c>
      <c r="N168">
        <v>20</v>
      </c>
      <c r="O168">
        <v>0</v>
      </c>
      <c r="P168">
        <v>91</v>
      </c>
      <c r="Q168">
        <v>0</v>
      </c>
      <c r="R168">
        <v>0</v>
      </c>
      <c r="S168">
        <v>0</v>
      </c>
      <c r="T168">
        <v>0</v>
      </c>
      <c r="V168" t="s">
        <v>17</v>
      </c>
      <c r="W168">
        <v>91</v>
      </c>
    </row>
    <row r="169" spans="1:23" x14ac:dyDescent="0.25">
      <c r="A169">
        <v>162</v>
      </c>
      <c r="B169">
        <v>6108</v>
      </c>
      <c r="C169" t="s">
        <v>489</v>
      </c>
      <c r="D169" t="s">
        <v>182</v>
      </c>
      <c r="E169" t="s">
        <v>15</v>
      </c>
      <c r="F169" t="s">
        <v>490</v>
      </c>
      <c r="G169" t="str">
        <f>"00575870"</f>
        <v>00575870</v>
      </c>
      <c r="H169">
        <v>51</v>
      </c>
      <c r="I169">
        <v>0</v>
      </c>
      <c r="J169">
        <v>20</v>
      </c>
      <c r="L169">
        <v>10</v>
      </c>
      <c r="M169">
        <v>20</v>
      </c>
      <c r="N169">
        <v>20</v>
      </c>
      <c r="O169">
        <v>0</v>
      </c>
      <c r="P169">
        <v>91</v>
      </c>
      <c r="Q169">
        <v>0</v>
      </c>
      <c r="R169">
        <v>0</v>
      </c>
      <c r="S169">
        <v>0</v>
      </c>
      <c r="T169">
        <v>0</v>
      </c>
      <c r="V169" t="s">
        <v>17</v>
      </c>
      <c r="W169">
        <v>91</v>
      </c>
    </row>
    <row r="170" spans="1:23" x14ac:dyDescent="0.25">
      <c r="A170">
        <v>163</v>
      </c>
      <c r="B170">
        <v>4554</v>
      </c>
      <c r="C170" t="s">
        <v>491</v>
      </c>
      <c r="D170" t="s">
        <v>37</v>
      </c>
      <c r="E170" t="s">
        <v>23</v>
      </c>
      <c r="F170" t="s">
        <v>492</v>
      </c>
      <c r="G170" t="str">
        <f>"00557544"</f>
        <v>00557544</v>
      </c>
      <c r="H170">
        <v>51</v>
      </c>
      <c r="I170">
        <v>0</v>
      </c>
      <c r="J170">
        <v>20</v>
      </c>
      <c r="K170">
        <v>15</v>
      </c>
      <c r="M170">
        <v>20</v>
      </c>
      <c r="N170">
        <v>20</v>
      </c>
      <c r="O170">
        <v>0</v>
      </c>
      <c r="P170">
        <v>91</v>
      </c>
      <c r="Q170">
        <v>0</v>
      </c>
      <c r="R170">
        <v>0</v>
      </c>
      <c r="S170">
        <v>0</v>
      </c>
      <c r="T170">
        <v>0</v>
      </c>
      <c r="V170" t="s">
        <v>17</v>
      </c>
      <c r="W170">
        <v>91</v>
      </c>
    </row>
    <row r="171" spans="1:23" x14ac:dyDescent="0.25">
      <c r="A171">
        <v>164</v>
      </c>
      <c r="B171">
        <v>3560</v>
      </c>
      <c r="C171" t="s">
        <v>493</v>
      </c>
      <c r="D171" t="s">
        <v>77</v>
      </c>
      <c r="E171" t="s">
        <v>63</v>
      </c>
      <c r="F171">
        <v>708221014</v>
      </c>
      <c r="G171" t="str">
        <f>"00515200"</f>
        <v>00515200</v>
      </c>
      <c r="H171">
        <v>51</v>
      </c>
      <c r="I171">
        <v>10</v>
      </c>
      <c r="L171">
        <v>10</v>
      </c>
      <c r="M171">
        <v>20</v>
      </c>
      <c r="N171">
        <v>10</v>
      </c>
      <c r="O171">
        <v>0</v>
      </c>
      <c r="P171">
        <v>91</v>
      </c>
      <c r="Q171">
        <v>0</v>
      </c>
      <c r="R171">
        <v>0</v>
      </c>
      <c r="S171">
        <v>0</v>
      </c>
      <c r="T171">
        <v>0</v>
      </c>
      <c r="V171" t="s">
        <v>17</v>
      </c>
      <c r="W171">
        <v>91</v>
      </c>
    </row>
    <row r="172" spans="1:23" x14ac:dyDescent="0.25">
      <c r="A172">
        <v>165</v>
      </c>
      <c r="B172">
        <v>3099</v>
      </c>
      <c r="C172" t="s">
        <v>494</v>
      </c>
      <c r="D172" t="s">
        <v>495</v>
      </c>
      <c r="E172" t="s">
        <v>27</v>
      </c>
      <c r="F172" t="s">
        <v>496</v>
      </c>
      <c r="G172" t="str">
        <f>"00564173"</f>
        <v>00564173</v>
      </c>
      <c r="H172">
        <v>51</v>
      </c>
      <c r="I172">
        <v>0</v>
      </c>
      <c r="J172">
        <v>40</v>
      </c>
      <c r="M172">
        <v>20</v>
      </c>
      <c r="N172">
        <v>20</v>
      </c>
      <c r="O172">
        <v>0</v>
      </c>
      <c r="P172">
        <v>91</v>
      </c>
      <c r="Q172">
        <v>0</v>
      </c>
      <c r="R172">
        <v>0</v>
      </c>
      <c r="S172">
        <v>0</v>
      </c>
      <c r="T172">
        <v>0</v>
      </c>
      <c r="V172" t="s">
        <v>17</v>
      </c>
      <c r="W172">
        <v>91</v>
      </c>
    </row>
    <row r="173" spans="1:23" x14ac:dyDescent="0.25">
      <c r="A173">
        <v>166</v>
      </c>
      <c r="B173">
        <v>1001</v>
      </c>
      <c r="C173" t="s">
        <v>497</v>
      </c>
      <c r="D173" t="s">
        <v>179</v>
      </c>
      <c r="E173" t="s">
        <v>63</v>
      </c>
      <c r="F173" t="s">
        <v>498</v>
      </c>
      <c r="G173" t="str">
        <f>"201410006594"</f>
        <v>201410006594</v>
      </c>
      <c r="H173">
        <v>51</v>
      </c>
      <c r="I173">
        <v>0</v>
      </c>
      <c r="L173">
        <v>10</v>
      </c>
      <c r="M173">
        <v>20</v>
      </c>
      <c r="N173">
        <v>10</v>
      </c>
      <c r="O173">
        <v>10</v>
      </c>
      <c r="P173">
        <v>91</v>
      </c>
      <c r="Q173">
        <v>0</v>
      </c>
      <c r="R173">
        <v>0</v>
      </c>
      <c r="S173">
        <v>0</v>
      </c>
      <c r="T173">
        <v>0</v>
      </c>
      <c r="V173" t="s">
        <v>17</v>
      </c>
      <c r="W173">
        <v>91</v>
      </c>
    </row>
    <row r="174" spans="1:23" x14ac:dyDescent="0.25">
      <c r="A174">
        <v>167</v>
      </c>
      <c r="B174">
        <v>3743</v>
      </c>
      <c r="C174" t="s">
        <v>499</v>
      </c>
      <c r="D174" t="s">
        <v>53</v>
      </c>
      <c r="E174" t="s">
        <v>15</v>
      </c>
      <c r="F174" t="s">
        <v>500</v>
      </c>
      <c r="G174" t="str">
        <f>"00607866"</f>
        <v>00607866</v>
      </c>
      <c r="H174">
        <v>51</v>
      </c>
      <c r="I174">
        <v>0</v>
      </c>
      <c r="J174">
        <v>20</v>
      </c>
      <c r="M174">
        <v>20</v>
      </c>
      <c r="N174">
        <v>20</v>
      </c>
      <c r="O174">
        <v>0</v>
      </c>
      <c r="P174">
        <v>91</v>
      </c>
      <c r="Q174">
        <v>0</v>
      </c>
      <c r="R174">
        <v>0</v>
      </c>
      <c r="S174">
        <v>0</v>
      </c>
      <c r="T174">
        <v>0</v>
      </c>
      <c r="V174" t="s">
        <v>17</v>
      </c>
      <c r="W174">
        <v>91</v>
      </c>
    </row>
    <row r="175" spans="1:23" x14ac:dyDescent="0.25">
      <c r="A175">
        <v>168</v>
      </c>
      <c r="B175">
        <v>1575</v>
      </c>
      <c r="C175" t="s">
        <v>491</v>
      </c>
      <c r="D175" t="s">
        <v>501</v>
      </c>
      <c r="E175" t="s">
        <v>23</v>
      </c>
      <c r="F175" t="s">
        <v>502</v>
      </c>
      <c r="G175" t="str">
        <f>"00504236"</f>
        <v>00504236</v>
      </c>
      <c r="H175">
        <v>51</v>
      </c>
      <c r="I175">
        <v>0</v>
      </c>
      <c r="J175">
        <v>20</v>
      </c>
      <c r="M175">
        <v>20</v>
      </c>
      <c r="N175">
        <v>20</v>
      </c>
      <c r="O175">
        <v>0</v>
      </c>
      <c r="P175">
        <v>91</v>
      </c>
      <c r="Q175">
        <v>0</v>
      </c>
      <c r="R175">
        <v>0</v>
      </c>
      <c r="S175">
        <v>0</v>
      </c>
      <c r="T175">
        <v>0</v>
      </c>
      <c r="V175" t="s">
        <v>17</v>
      </c>
      <c r="W175">
        <v>91</v>
      </c>
    </row>
    <row r="176" spans="1:23" x14ac:dyDescent="0.25">
      <c r="A176">
        <v>169</v>
      </c>
      <c r="B176">
        <v>5575</v>
      </c>
      <c r="C176" t="s">
        <v>503</v>
      </c>
      <c r="D176" t="s">
        <v>129</v>
      </c>
      <c r="E176" t="s">
        <v>82</v>
      </c>
      <c r="F176" t="s">
        <v>504</v>
      </c>
      <c r="G176" t="str">
        <f>"00450801"</f>
        <v>00450801</v>
      </c>
      <c r="H176">
        <v>51</v>
      </c>
      <c r="I176">
        <v>0</v>
      </c>
      <c r="J176">
        <v>20</v>
      </c>
      <c r="M176">
        <v>20</v>
      </c>
      <c r="N176">
        <v>20</v>
      </c>
      <c r="O176">
        <v>0</v>
      </c>
      <c r="P176">
        <v>91</v>
      </c>
      <c r="Q176">
        <v>0</v>
      </c>
      <c r="R176">
        <v>0</v>
      </c>
      <c r="S176">
        <v>0</v>
      </c>
      <c r="T176">
        <v>0</v>
      </c>
      <c r="V176" t="s">
        <v>17</v>
      </c>
      <c r="W176">
        <v>91</v>
      </c>
    </row>
    <row r="177" spans="1:23" x14ac:dyDescent="0.25">
      <c r="A177">
        <v>170</v>
      </c>
      <c r="B177">
        <v>4412</v>
      </c>
      <c r="C177" t="s">
        <v>505</v>
      </c>
      <c r="D177" t="s">
        <v>506</v>
      </c>
      <c r="E177" t="s">
        <v>139</v>
      </c>
      <c r="F177" t="s">
        <v>507</v>
      </c>
      <c r="G177" t="str">
        <f>"201512005595"</f>
        <v>201512005595</v>
      </c>
      <c r="H177">
        <v>51</v>
      </c>
      <c r="I177">
        <v>0</v>
      </c>
      <c r="L177">
        <v>10</v>
      </c>
      <c r="M177">
        <v>20</v>
      </c>
      <c r="N177">
        <v>10</v>
      </c>
      <c r="O177">
        <v>10</v>
      </c>
      <c r="P177">
        <v>91</v>
      </c>
      <c r="Q177">
        <v>0</v>
      </c>
      <c r="R177">
        <v>0</v>
      </c>
      <c r="S177">
        <v>0</v>
      </c>
      <c r="T177">
        <v>0</v>
      </c>
      <c r="V177" t="s">
        <v>17</v>
      </c>
      <c r="W177">
        <v>91</v>
      </c>
    </row>
    <row r="178" spans="1:23" x14ac:dyDescent="0.25">
      <c r="A178">
        <v>171</v>
      </c>
      <c r="B178">
        <v>906</v>
      </c>
      <c r="C178" t="s">
        <v>508</v>
      </c>
      <c r="D178" t="s">
        <v>509</v>
      </c>
      <c r="E178" t="s">
        <v>510</v>
      </c>
      <c r="F178" t="s">
        <v>511</v>
      </c>
      <c r="G178" t="str">
        <f>"200802006504"</f>
        <v>200802006504</v>
      </c>
      <c r="H178">
        <v>51</v>
      </c>
      <c r="I178">
        <v>10</v>
      </c>
      <c r="L178">
        <v>10</v>
      </c>
      <c r="M178">
        <v>20</v>
      </c>
      <c r="N178">
        <v>10</v>
      </c>
      <c r="O178">
        <v>0</v>
      </c>
      <c r="P178">
        <v>91</v>
      </c>
      <c r="Q178">
        <v>0</v>
      </c>
      <c r="R178">
        <v>0</v>
      </c>
      <c r="S178">
        <v>0</v>
      </c>
      <c r="T178">
        <v>0</v>
      </c>
      <c r="V178" t="s">
        <v>17</v>
      </c>
      <c r="W178">
        <v>91</v>
      </c>
    </row>
    <row r="179" spans="1:23" x14ac:dyDescent="0.25">
      <c r="A179">
        <v>172</v>
      </c>
      <c r="B179">
        <v>162</v>
      </c>
      <c r="C179" t="s">
        <v>512</v>
      </c>
      <c r="D179" t="s">
        <v>37</v>
      </c>
      <c r="E179" t="s">
        <v>106</v>
      </c>
      <c r="F179" t="s">
        <v>513</v>
      </c>
      <c r="G179" t="str">
        <f>"00445768"</f>
        <v>00445768</v>
      </c>
      <c r="H179">
        <v>60</v>
      </c>
      <c r="I179">
        <v>0</v>
      </c>
      <c r="L179">
        <v>10</v>
      </c>
      <c r="M179">
        <v>20</v>
      </c>
      <c r="N179">
        <v>10</v>
      </c>
      <c r="O179">
        <v>0</v>
      </c>
      <c r="P179">
        <v>90</v>
      </c>
      <c r="Q179">
        <v>1</v>
      </c>
      <c r="R179">
        <v>1</v>
      </c>
      <c r="S179">
        <v>0</v>
      </c>
      <c r="T179">
        <v>0</v>
      </c>
      <c r="V179" t="s">
        <v>17</v>
      </c>
      <c r="W179">
        <v>91</v>
      </c>
    </row>
    <row r="180" spans="1:23" x14ac:dyDescent="0.25">
      <c r="A180">
        <v>173</v>
      </c>
      <c r="B180">
        <v>2768</v>
      </c>
      <c r="C180" t="s">
        <v>514</v>
      </c>
      <c r="D180" t="s">
        <v>37</v>
      </c>
      <c r="E180" t="s">
        <v>63</v>
      </c>
      <c r="F180" t="s">
        <v>515</v>
      </c>
      <c r="G180" t="str">
        <f>"201405000601"</f>
        <v>201405000601</v>
      </c>
      <c r="H180" t="s">
        <v>516</v>
      </c>
      <c r="I180">
        <v>0</v>
      </c>
      <c r="J180">
        <v>20</v>
      </c>
      <c r="M180">
        <v>20</v>
      </c>
      <c r="N180">
        <v>20</v>
      </c>
      <c r="O180">
        <v>0</v>
      </c>
      <c r="P180" t="s">
        <v>517</v>
      </c>
      <c r="Q180">
        <v>0</v>
      </c>
      <c r="R180">
        <v>0</v>
      </c>
      <c r="S180">
        <v>0</v>
      </c>
      <c r="T180">
        <v>0</v>
      </c>
      <c r="V180" t="s">
        <v>17</v>
      </c>
      <c r="W180" t="s">
        <v>517</v>
      </c>
    </row>
    <row r="181" spans="1:23" x14ac:dyDescent="0.25">
      <c r="A181">
        <v>174</v>
      </c>
      <c r="B181">
        <v>526</v>
      </c>
      <c r="C181" t="s">
        <v>518</v>
      </c>
      <c r="D181" t="s">
        <v>129</v>
      </c>
      <c r="E181" t="s">
        <v>98</v>
      </c>
      <c r="F181" t="s">
        <v>519</v>
      </c>
      <c r="G181" t="str">
        <f>"200901000210"</f>
        <v>200901000210</v>
      </c>
      <c r="H181" t="s">
        <v>520</v>
      </c>
      <c r="I181">
        <v>0</v>
      </c>
      <c r="M181">
        <v>20</v>
      </c>
      <c r="N181">
        <v>0</v>
      </c>
      <c r="O181">
        <v>10</v>
      </c>
      <c r="P181" t="s">
        <v>521</v>
      </c>
      <c r="Q181">
        <v>0</v>
      </c>
      <c r="R181">
        <v>0</v>
      </c>
      <c r="S181">
        <v>3</v>
      </c>
      <c r="T181">
        <v>0</v>
      </c>
      <c r="V181" t="s">
        <v>17</v>
      </c>
      <c r="W181" t="s">
        <v>522</v>
      </c>
    </row>
    <row r="182" spans="1:23" x14ac:dyDescent="0.25">
      <c r="A182">
        <v>175</v>
      </c>
      <c r="B182">
        <v>1536</v>
      </c>
      <c r="C182" t="s">
        <v>523</v>
      </c>
      <c r="D182" t="s">
        <v>148</v>
      </c>
      <c r="E182" t="s">
        <v>27</v>
      </c>
      <c r="F182" t="s">
        <v>524</v>
      </c>
      <c r="G182" t="str">
        <f>"00486567"</f>
        <v>00486567</v>
      </c>
      <c r="H182">
        <v>54</v>
      </c>
      <c r="I182">
        <v>10</v>
      </c>
      <c r="L182">
        <v>10</v>
      </c>
      <c r="M182">
        <v>0</v>
      </c>
      <c r="N182">
        <v>10</v>
      </c>
      <c r="O182">
        <v>10</v>
      </c>
      <c r="P182">
        <v>84</v>
      </c>
      <c r="Q182">
        <v>0</v>
      </c>
      <c r="R182">
        <v>0</v>
      </c>
      <c r="S182">
        <v>6</v>
      </c>
      <c r="T182">
        <v>0</v>
      </c>
      <c r="V182" t="s">
        <v>17</v>
      </c>
      <c r="W182">
        <v>90</v>
      </c>
    </row>
    <row r="183" spans="1:23" x14ac:dyDescent="0.25">
      <c r="A183">
        <v>176</v>
      </c>
      <c r="B183">
        <v>4313</v>
      </c>
      <c r="C183" t="s">
        <v>51</v>
      </c>
      <c r="D183" t="s">
        <v>525</v>
      </c>
      <c r="E183" t="s">
        <v>15</v>
      </c>
      <c r="F183" t="s">
        <v>526</v>
      </c>
      <c r="G183" t="str">
        <f>"00557180"</f>
        <v>00557180</v>
      </c>
      <c r="H183">
        <v>60</v>
      </c>
      <c r="I183">
        <v>0</v>
      </c>
      <c r="L183">
        <v>10</v>
      </c>
      <c r="M183">
        <v>20</v>
      </c>
      <c r="N183">
        <v>10</v>
      </c>
      <c r="O183">
        <v>0</v>
      </c>
      <c r="P183">
        <v>90</v>
      </c>
      <c r="Q183">
        <v>0</v>
      </c>
      <c r="R183">
        <v>0</v>
      </c>
      <c r="S183">
        <v>0</v>
      </c>
      <c r="T183">
        <v>0</v>
      </c>
      <c r="V183" t="s">
        <v>17</v>
      </c>
      <c r="W183">
        <v>90</v>
      </c>
    </row>
    <row r="184" spans="1:23" x14ac:dyDescent="0.25">
      <c r="A184">
        <v>177</v>
      </c>
      <c r="B184">
        <v>1208</v>
      </c>
      <c r="C184" t="s">
        <v>527</v>
      </c>
      <c r="D184" t="s">
        <v>74</v>
      </c>
      <c r="E184" t="s">
        <v>276</v>
      </c>
      <c r="F184" t="s">
        <v>528</v>
      </c>
      <c r="G184" t="str">
        <f>"00594849"</f>
        <v>00594849</v>
      </c>
      <c r="H184">
        <v>60</v>
      </c>
      <c r="I184">
        <v>0</v>
      </c>
      <c r="L184">
        <v>10</v>
      </c>
      <c r="M184">
        <v>20</v>
      </c>
      <c r="N184">
        <v>10</v>
      </c>
      <c r="O184">
        <v>0</v>
      </c>
      <c r="P184">
        <v>90</v>
      </c>
      <c r="Q184">
        <v>0</v>
      </c>
      <c r="R184">
        <v>0</v>
      </c>
      <c r="S184">
        <v>0</v>
      </c>
      <c r="T184">
        <v>0</v>
      </c>
      <c r="V184" t="s">
        <v>17</v>
      </c>
      <c r="W184">
        <v>90</v>
      </c>
    </row>
    <row r="185" spans="1:23" x14ac:dyDescent="0.25">
      <c r="A185">
        <v>178</v>
      </c>
      <c r="B185">
        <v>96</v>
      </c>
      <c r="C185" t="s">
        <v>529</v>
      </c>
      <c r="D185" t="s">
        <v>129</v>
      </c>
      <c r="E185" t="s">
        <v>154</v>
      </c>
      <c r="F185" t="s">
        <v>530</v>
      </c>
      <c r="G185" t="str">
        <f>"00600406"</f>
        <v>00600406</v>
      </c>
      <c r="H185">
        <v>60</v>
      </c>
      <c r="I185">
        <v>10</v>
      </c>
      <c r="M185">
        <v>20</v>
      </c>
      <c r="N185">
        <v>0</v>
      </c>
      <c r="O185">
        <v>0</v>
      </c>
      <c r="P185">
        <v>90</v>
      </c>
      <c r="Q185">
        <v>0</v>
      </c>
      <c r="R185">
        <v>0</v>
      </c>
      <c r="S185">
        <v>0</v>
      </c>
      <c r="T185">
        <v>0</v>
      </c>
      <c r="V185" t="s">
        <v>17</v>
      </c>
      <c r="W185">
        <v>90</v>
      </c>
    </row>
    <row r="186" spans="1:23" x14ac:dyDescent="0.25">
      <c r="A186">
        <v>179</v>
      </c>
      <c r="B186">
        <v>2785</v>
      </c>
      <c r="C186" t="s">
        <v>531</v>
      </c>
      <c r="D186" t="s">
        <v>106</v>
      </c>
      <c r="E186" t="s">
        <v>23</v>
      </c>
      <c r="F186" t="s">
        <v>532</v>
      </c>
      <c r="G186" t="str">
        <f>"00443577"</f>
        <v>00443577</v>
      </c>
      <c r="H186">
        <v>60</v>
      </c>
      <c r="I186">
        <v>0</v>
      </c>
      <c r="L186">
        <v>10</v>
      </c>
      <c r="M186">
        <v>20</v>
      </c>
      <c r="N186">
        <v>10</v>
      </c>
      <c r="O186">
        <v>0</v>
      </c>
      <c r="P186">
        <v>90</v>
      </c>
      <c r="Q186">
        <v>0</v>
      </c>
      <c r="R186">
        <v>0</v>
      </c>
      <c r="S186">
        <v>0</v>
      </c>
      <c r="T186">
        <v>0</v>
      </c>
      <c r="V186" t="s">
        <v>17</v>
      </c>
      <c r="W186">
        <v>90</v>
      </c>
    </row>
    <row r="187" spans="1:23" x14ac:dyDescent="0.25">
      <c r="A187">
        <v>180</v>
      </c>
      <c r="B187">
        <v>341</v>
      </c>
      <c r="C187" t="s">
        <v>533</v>
      </c>
      <c r="D187" t="s">
        <v>276</v>
      </c>
      <c r="E187" t="s">
        <v>139</v>
      </c>
      <c r="F187" t="s">
        <v>534</v>
      </c>
      <c r="G187" t="str">
        <f>"00498262"</f>
        <v>00498262</v>
      </c>
      <c r="H187">
        <v>60</v>
      </c>
      <c r="I187">
        <v>10</v>
      </c>
      <c r="M187">
        <v>20</v>
      </c>
      <c r="N187">
        <v>0</v>
      </c>
      <c r="O187">
        <v>0</v>
      </c>
      <c r="P187">
        <v>90</v>
      </c>
      <c r="Q187">
        <v>0</v>
      </c>
      <c r="R187">
        <v>0</v>
      </c>
      <c r="S187">
        <v>0</v>
      </c>
      <c r="T187">
        <v>0</v>
      </c>
      <c r="V187" t="s">
        <v>17</v>
      </c>
      <c r="W187">
        <v>90</v>
      </c>
    </row>
    <row r="188" spans="1:23" x14ac:dyDescent="0.25">
      <c r="A188">
        <v>181</v>
      </c>
      <c r="B188">
        <v>2425</v>
      </c>
      <c r="C188" t="s">
        <v>535</v>
      </c>
      <c r="D188" t="s">
        <v>23</v>
      </c>
      <c r="E188" t="s">
        <v>37</v>
      </c>
      <c r="F188" t="s">
        <v>536</v>
      </c>
      <c r="G188" t="str">
        <f>"00278054"</f>
        <v>00278054</v>
      </c>
      <c r="H188">
        <v>60</v>
      </c>
      <c r="I188">
        <v>0</v>
      </c>
      <c r="L188">
        <v>10</v>
      </c>
      <c r="M188">
        <v>20</v>
      </c>
      <c r="N188">
        <v>10</v>
      </c>
      <c r="O188">
        <v>0</v>
      </c>
      <c r="P188">
        <v>90</v>
      </c>
      <c r="Q188">
        <v>0</v>
      </c>
      <c r="R188">
        <v>0</v>
      </c>
      <c r="S188">
        <v>0</v>
      </c>
      <c r="T188">
        <v>0</v>
      </c>
      <c r="V188" t="s">
        <v>17</v>
      </c>
      <c r="W188">
        <v>90</v>
      </c>
    </row>
    <row r="189" spans="1:23" x14ac:dyDescent="0.25">
      <c r="A189">
        <v>182</v>
      </c>
      <c r="B189">
        <v>1094</v>
      </c>
      <c r="C189" t="s">
        <v>537</v>
      </c>
      <c r="D189" t="s">
        <v>538</v>
      </c>
      <c r="E189" t="s">
        <v>15</v>
      </c>
      <c r="F189" t="s">
        <v>539</v>
      </c>
      <c r="G189" t="str">
        <f>"00558373"</f>
        <v>00558373</v>
      </c>
      <c r="H189">
        <v>60</v>
      </c>
      <c r="I189">
        <v>0</v>
      </c>
      <c r="L189">
        <v>10</v>
      </c>
      <c r="M189">
        <v>20</v>
      </c>
      <c r="N189">
        <v>10</v>
      </c>
      <c r="O189">
        <v>0</v>
      </c>
      <c r="P189">
        <v>90</v>
      </c>
      <c r="Q189">
        <v>0</v>
      </c>
      <c r="R189">
        <v>0</v>
      </c>
      <c r="S189">
        <v>0</v>
      </c>
      <c r="T189">
        <v>0</v>
      </c>
      <c r="V189" t="s">
        <v>17</v>
      </c>
      <c r="W189">
        <v>90</v>
      </c>
    </row>
    <row r="190" spans="1:23" x14ac:dyDescent="0.25">
      <c r="A190">
        <v>183</v>
      </c>
      <c r="B190">
        <v>3039</v>
      </c>
      <c r="C190" t="s">
        <v>540</v>
      </c>
      <c r="D190" t="s">
        <v>63</v>
      </c>
      <c r="E190" t="s">
        <v>23</v>
      </c>
      <c r="F190" t="s">
        <v>541</v>
      </c>
      <c r="G190" t="str">
        <f>"00027876"</f>
        <v>00027876</v>
      </c>
      <c r="H190">
        <v>60</v>
      </c>
      <c r="I190">
        <v>0</v>
      </c>
      <c r="L190">
        <v>10</v>
      </c>
      <c r="M190">
        <v>20</v>
      </c>
      <c r="N190">
        <v>10</v>
      </c>
      <c r="O190">
        <v>0</v>
      </c>
      <c r="P190">
        <v>90</v>
      </c>
      <c r="Q190">
        <v>0</v>
      </c>
      <c r="R190">
        <v>0</v>
      </c>
      <c r="S190">
        <v>0</v>
      </c>
      <c r="T190">
        <v>0</v>
      </c>
      <c r="V190" t="s">
        <v>17</v>
      </c>
      <c r="W190">
        <v>90</v>
      </c>
    </row>
    <row r="191" spans="1:23" x14ac:dyDescent="0.25">
      <c r="A191">
        <v>184</v>
      </c>
      <c r="B191">
        <v>2546</v>
      </c>
      <c r="C191" t="s">
        <v>542</v>
      </c>
      <c r="D191" t="s">
        <v>209</v>
      </c>
      <c r="E191" t="s">
        <v>77</v>
      </c>
      <c r="F191" t="s">
        <v>543</v>
      </c>
      <c r="G191" t="str">
        <f>"00570916"</f>
        <v>00570916</v>
      </c>
      <c r="H191">
        <v>60</v>
      </c>
      <c r="I191">
        <v>0</v>
      </c>
      <c r="L191">
        <v>10</v>
      </c>
      <c r="M191">
        <v>20</v>
      </c>
      <c r="N191">
        <v>10</v>
      </c>
      <c r="O191">
        <v>0</v>
      </c>
      <c r="P191">
        <v>90</v>
      </c>
      <c r="Q191">
        <v>0</v>
      </c>
      <c r="R191">
        <v>0</v>
      </c>
      <c r="S191">
        <v>0</v>
      </c>
      <c r="T191">
        <v>0</v>
      </c>
      <c r="V191" t="s">
        <v>17</v>
      </c>
      <c r="W191">
        <v>90</v>
      </c>
    </row>
    <row r="192" spans="1:23" x14ac:dyDescent="0.25">
      <c r="A192">
        <v>185</v>
      </c>
      <c r="B192">
        <v>1733</v>
      </c>
      <c r="C192" t="s">
        <v>544</v>
      </c>
      <c r="D192" t="s">
        <v>97</v>
      </c>
      <c r="E192" t="s">
        <v>37</v>
      </c>
      <c r="F192" t="s">
        <v>545</v>
      </c>
      <c r="G192" t="str">
        <f>"00595830"</f>
        <v>00595830</v>
      </c>
      <c r="H192">
        <v>60</v>
      </c>
      <c r="I192">
        <v>0</v>
      </c>
      <c r="L192">
        <v>10</v>
      </c>
      <c r="M192">
        <v>20</v>
      </c>
      <c r="N192">
        <v>10</v>
      </c>
      <c r="O192">
        <v>0</v>
      </c>
      <c r="P192">
        <v>90</v>
      </c>
      <c r="Q192">
        <v>0</v>
      </c>
      <c r="R192">
        <v>0</v>
      </c>
      <c r="S192">
        <v>0</v>
      </c>
      <c r="T192">
        <v>0</v>
      </c>
      <c r="V192" t="s">
        <v>17</v>
      </c>
      <c r="W192">
        <v>90</v>
      </c>
    </row>
    <row r="193" spans="1:23" x14ac:dyDescent="0.25">
      <c r="A193">
        <v>186</v>
      </c>
      <c r="B193">
        <v>315</v>
      </c>
      <c r="C193" t="s">
        <v>546</v>
      </c>
      <c r="D193" t="s">
        <v>63</v>
      </c>
      <c r="E193" t="s">
        <v>547</v>
      </c>
      <c r="F193" t="s">
        <v>548</v>
      </c>
      <c r="G193" t="str">
        <f>"00546081"</f>
        <v>00546081</v>
      </c>
      <c r="H193">
        <v>60</v>
      </c>
      <c r="I193">
        <v>0</v>
      </c>
      <c r="L193">
        <v>10</v>
      </c>
      <c r="M193">
        <v>20</v>
      </c>
      <c r="N193">
        <v>10</v>
      </c>
      <c r="O193">
        <v>0</v>
      </c>
      <c r="P193">
        <v>90</v>
      </c>
      <c r="Q193">
        <v>0</v>
      </c>
      <c r="R193">
        <v>0</v>
      </c>
      <c r="S193">
        <v>0</v>
      </c>
      <c r="T193">
        <v>0</v>
      </c>
      <c r="V193" t="s">
        <v>17</v>
      </c>
      <c r="W193">
        <v>90</v>
      </c>
    </row>
    <row r="194" spans="1:23" x14ac:dyDescent="0.25">
      <c r="A194">
        <v>187</v>
      </c>
      <c r="B194">
        <v>5473</v>
      </c>
      <c r="C194" t="s">
        <v>549</v>
      </c>
      <c r="D194" t="s">
        <v>37</v>
      </c>
      <c r="E194" t="s">
        <v>23</v>
      </c>
      <c r="F194" t="s">
        <v>550</v>
      </c>
      <c r="G194" t="str">
        <f>"00114187"</f>
        <v>00114187</v>
      </c>
      <c r="H194">
        <v>60</v>
      </c>
      <c r="I194">
        <v>0</v>
      </c>
      <c r="L194">
        <v>10</v>
      </c>
      <c r="M194">
        <v>20</v>
      </c>
      <c r="N194">
        <v>10</v>
      </c>
      <c r="O194">
        <v>0</v>
      </c>
      <c r="P194">
        <v>90</v>
      </c>
      <c r="Q194">
        <v>0</v>
      </c>
      <c r="R194">
        <v>0</v>
      </c>
      <c r="S194">
        <v>0</v>
      </c>
      <c r="T194">
        <v>0</v>
      </c>
      <c r="V194" t="s">
        <v>17</v>
      </c>
      <c r="W194">
        <v>90</v>
      </c>
    </row>
    <row r="195" spans="1:23" x14ac:dyDescent="0.25">
      <c r="A195">
        <v>188</v>
      </c>
      <c r="B195">
        <v>1591</v>
      </c>
      <c r="C195" t="s">
        <v>551</v>
      </c>
      <c r="D195" t="s">
        <v>552</v>
      </c>
      <c r="E195" t="s">
        <v>15</v>
      </c>
      <c r="F195" t="s">
        <v>553</v>
      </c>
      <c r="G195" t="str">
        <f>"00140555"</f>
        <v>00140555</v>
      </c>
      <c r="H195">
        <v>57</v>
      </c>
      <c r="I195">
        <v>0</v>
      </c>
      <c r="M195">
        <v>20</v>
      </c>
      <c r="N195">
        <v>0</v>
      </c>
      <c r="O195">
        <v>0</v>
      </c>
      <c r="P195">
        <v>77</v>
      </c>
      <c r="Q195">
        <v>0</v>
      </c>
      <c r="R195">
        <v>0</v>
      </c>
      <c r="S195">
        <v>12</v>
      </c>
      <c r="T195">
        <v>0</v>
      </c>
      <c r="V195" t="s">
        <v>17</v>
      </c>
      <c r="W195">
        <v>89</v>
      </c>
    </row>
    <row r="196" spans="1:23" x14ac:dyDescent="0.25">
      <c r="A196">
        <v>189</v>
      </c>
      <c r="B196">
        <v>2632</v>
      </c>
      <c r="C196" t="s">
        <v>554</v>
      </c>
      <c r="D196" t="s">
        <v>139</v>
      </c>
      <c r="E196" t="s">
        <v>234</v>
      </c>
      <c r="F196" t="s">
        <v>555</v>
      </c>
      <c r="G196" t="str">
        <f>"00557724"</f>
        <v>00557724</v>
      </c>
      <c r="H196">
        <v>39</v>
      </c>
      <c r="I196">
        <v>10</v>
      </c>
      <c r="M196">
        <v>20</v>
      </c>
      <c r="N196">
        <v>0</v>
      </c>
      <c r="O196">
        <v>0</v>
      </c>
      <c r="P196">
        <v>69</v>
      </c>
      <c r="Q196">
        <v>11</v>
      </c>
      <c r="R196">
        <v>11</v>
      </c>
      <c r="S196">
        <v>9</v>
      </c>
      <c r="T196">
        <v>0</v>
      </c>
      <c r="V196" t="s">
        <v>17</v>
      </c>
      <c r="W196">
        <v>89</v>
      </c>
    </row>
    <row r="197" spans="1:23" x14ac:dyDescent="0.25">
      <c r="A197">
        <v>190</v>
      </c>
      <c r="B197">
        <v>1779</v>
      </c>
      <c r="C197" t="s">
        <v>556</v>
      </c>
      <c r="D197" t="s">
        <v>557</v>
      </c>
      <c r="E197" t="s">
        <v>129</v>
      </c>
      <c r="F197" t="s">
        <v>558</v>
      </c>
      <c r="G197" t="str">
        <f>"201504004899"</f>
        <v>201504004899</v>
      </c>
      <c r="H197">
        <v>39</v>
      </c>
      <c r="I197">
        <v>0</v>
      </c>
      <c r="J197">
        <v>20</v>
      </c>
      <c r="M197">
        <v>20</v>
      </c>
      <c r="N197">
        <v>20</v>
      </c>
      <c r="O197">
        <v>10</v>
      </c>
      <c r="P197">
        <v>89</v>
      </c>
      <c r="Q197">
        <v>0</v>
      </c>
      <c r="R197">
        <v>0</v>
      </c>
      <c r="S197">
        <v>0</v>
      </c>
      <c r="T197">
        <v>0</v>
      </c>
      <c r="V197" t="s">
        <v>17</v>
      </c>
      <c r="W197">
        <v>89</v>
      </c>
    </row>
    <row r="198" spans="1:23" x14ac:dyDescent="0.25">
      <c r="A198">
        <v>191</v>
      </c>
      <c r="B198">
        <v>1112</v>
      </c>
      <c r="C198" t="s">
        <v>559</v>
      </c>
      <c r="D198" t="s">
        <v>462</v>
      </c>
      <c r="E198" t="s">
        <v>27</v>
      </c>
      <c r="F198" t="s">
        <v>560</v>
      </c>
      <c r="G198" t="str">
        <f>"00226140"</f>
        <v>00226140</v>
      </c>
      <c r="H198">
        <v>39</v>
      </c>
      <c r="I198">
        <v>0</v>
      </c>
      <c r="M198">
        <v>0</v>
      </c>
      <c r="N198">
        <v>0</v>
      </c>
      <c r="O198">
        <v>0</v>
      </c>
      <c r="P198">
        <v>39</v>
      </c>
      <c r="Q198">
        <v>50</v>
      </c>
      <c r="R198">
        <v>50</v>
      </c>
      <c r="S198">
        <v>0</v>
      </c>
      <c r="T198">
        <v>0</v>
      </c>
      <c r="V198" t="s">
        <v>17</v>
      </c>
      <c r="W198">
        <v>89</v>
      </c>
    </row>
    <row r="199" spans="1:23" x14ac:dyDescent="0.25">
      <c r="A199">
        <v>192</v>
      </c>
      <c r="B199">
        <v>5999</v>
      </c>
      <c r="C199" t="s">
        <v>561</v>
      </c>
      <c r="D199" t="s">
        <v>63</v>
      </c>
      <c r="E199" t="s">
        <v>163</v>
      </c>
      <c r="F199" t="s">
        <v>562</v>
      </c>
      <c r="G199" t="str">
        <f>"00557231"</f>
        <v>00557231</v>
      </c>
      <c r="H199">
        <v>48</v>
      </c>
      <c r="I199">
        <v>0</v>
      </c>
      <c r="J199">
        <v>20</v>
      </c>
      <c r="M199">
        <v>20</v>
      </c>
      <c r="N199">
        <v>20</v>
      </c>
      <c r="O199">
        <v>0</v>
      </c>
      <c r="P199">
        <v>88</v>
      </c>
      <c r="Q199">
        <v>0</v>
      </c>
      <c r="R199">
        <v>0</v>
      </c>
      <c r="S199">
        <v>0</v>
      </c>
      <c r="T199">
        <v>0</v>
      </c>
      <c r="V199" t="s">
        <v>17</v>
      </c>
      <c r="W199">
        <v>88</v>
      </c>
    </row>
    <row r="200" spans="1:23" x14ac:dyDescent="0.25">
      <c r="A200">
        <v>193</v>
      </c>
      <c r="B200">
        <v>5356</v>
      </c>
      <c r="C200" t="s">
        <v>222</v>
      </c>
      <c r="D200" t="s">
        <v>185</v>
      </c>
      <c r="E200" t="s">
        <v>176</v>
      </c>
      <c r="F200" t="s">
        <v>563</v>
      </c>
      <c r="G200" t="str">
        <f>"00539109"</f>
        <v>00539109</v>
      </c>
      <c r="H200">
        <v>48</v>
      </c>
      <c r="I200">
        <v>10</v>
      </c>
      <c r="L200">
        <v>10</v>
      </c>
      <c r="M200">
        <v>20</v>
      </c>
      <c r="N200">
        <v>10</v>
      </c>
      <c r="O200">
        <v>0</v>
      </c>
      <c r="P200">
        <v>88</v>
      </c>
      <c r="Q200">
        <v>0</v>
      </c>
      <c r="R200">
        <v>0</v>
      </c>
      <c r="S200">
        <v>0</v>
      </c>
      <c r="T200">
        <v>0</v>
      </c>
      <c r="V200" t="s">
        <v>17</v>
      </c>
      <c r="W200">
        <v>88</v>
      </c>
    </row>
    <row r="201" spans="1:23" x14ac:dyDescent="0.25">
      <c r="A201">
        <v>194</v>
      </c>
      <c r="B201">
        <v>3011</v>
      </c>
      <c r="C201" t="s">
        <v>564</v>
      </c>
      <c r="D201" t="s">
        <v>565</v>
      </c>
      <c r="E201" t="s">
        <v>431</v>
      </c>
      <c r="F201" t="s">
        <v>566</v>
      </c>
      <c r="G201" t="str">
        <f>"00155516"</f>
        <v>00155516</v>
      </c>
      <c r="H201">
        <v>51</v>
      </c>
      <c r="I201">
        <v>0</v>
      </c>
      <c r="M201">
        <v>20</v>
      </c>
      <c r="N201">
        <v>0</v>
      </c>
      <c r="O201">
        <v>10</v>
      </c>
      <c r="P201">
        <v>81</v>
      </c>
      <c r="Q201">
        <v>0</v>
      </c>
      <c r="R201">
        <v>0</v>
      </c>
      <c r="S201">
        <v>6</v>
      </c>
      <c r="T201">
        <v>0</v>
      </c>
      <c r="V201" t="s">
        <v>17</v>
      </c>
      <c r="W201">
        <v>87</v>
      </c>
    </row>
    <row r="202" spans="1:23" x14ac:dyDescent="0.25">
      <c r="A202">
        <v>195</v>
      </c>
      <c r="B202">
        <v>5889</v>
      </c>
      <c r="C202" t="s">
        <v>567</v>
      </c>
      <c r="D202" t="s">
        <v>568</v>
      </c>
      <c r="E202" t="s">
        <v>289</v>
      </c>
      <c r="F202">
        <v>881309</v>
      </c>
      <c r="G202" t="str">
        <f>"00565993"</f>
        <v>00565993</v>
      </c>
      <c r="H202">
        <v>54</v>
      </c>
      <c r="I202">
        <v>10</v>
      </c>
      <c r="M202">
        <v>20</v>
      </c>
      <c r="N202">
        <v>0</v>
      </c>
      <c r="O202">
        <v>0</v>
      </c>
      <c r="P202">
        <v>84</v>
      </c>
      <c r="Q202">
        <v>0</v>
      </c>
      <c r="R202">
        <v>0</v>
      </c>
      <c r="S202">
        <v>3</v>
      </c>
      <c r="T202">
        <v>0</v>
      </c>
      <c r="V202" t="s">
        <v>17</v>
      </c>
      <c r="W202">
        <v>87</v>
      </c>
    </row>
    <row r="203" spans="1:23" x14ac:dyDescent="0.25">
      <c r="A203">
        <v>196</v>
      </c>
      <c r="B203">
        <v>2243</v>
      </c>
      <c r="C203" t="s">
        <v>569</v>
      </c>
      <c r="D203" t="s">
        <v>148</v>
      </c>
      <c r="E203" t="s">
        <v>15</v>
      </c>
      <c r="F203" t="s">
        <v>570</v>
      </c>
      <c r="G203" t="str">
        <f>"00564262"</f>
        <v>00564262</v>
      </c>
      <c r="H203">
        <v>57</v>
      </c>
      <c r="I203">
        <v>0</v>
      </c>
      <c r="L203">
        <v>10</v>
      </c>
      <c r="M203">
        <v>20</v>
      </c>
      <c r="N203">
        <v>10</v>
      </c>
      <c r="O203">
        <v>0</v>
      </c>
      <c r="P203">
        <v>87</v>
      </c>
      <c r="Q203">
        <v>0</v>
      </c>
      <c r="R203">
        <v>0</v>
      </c>
      <c r="S203">
        <v>0</v>
      </c>
      <c r="T203">
        <v>0</v>
      </c>
      <c r="V203" t="s">
        <v>17</v>
      </c>
      <c r="W203">
        <v>87</v>
      </c>
    </row>
    <row r="204" spans="1:23" x14ac:dyDescent="0.25">
      <c r="A204">
        <v>197</v>
      </c>
      <c r="B204">
        <v>6242</v>
      </c>
      <c r="C204" t="s">
        <v>571</v>
      </c>
      <c r="D204" t="s">
        <v>182</v>
      </c>
      <c r="E204" t="s">
        <v>98</v>
      </c>
      <c r="F204" t="s">
        <v>572</v>
      </c>
      <c r="G204" t="str">
        <f>"00605005"</f>
        <v>00605005</v>
      </c>
      <c r="H204">
        <v>60</v>
      </c>
      <c r="I204">
        <v>0</v>
      </c>
      <c r="M204">
        <v>20</v>
      </c>
      <c r="N204">
        <v>0</v>
      </c>
      <c r="O204">
        <v>0</v>
      </c>
      <c r="P204">
        <v>80</v>
      </c>
      <c r="Q204">
        <v>0</v>
      </c>
      <c r="R204">
        <v>0</v>
      </c>
      <c r="S204">
        <v>6</v>
      </c>
      <c r="T204">
        <v>0</v>
      </c>
      <c r="V204" t="s">
        <v>17</v>
      </c>
      <c r="W204">
        <v>86</v>
      </c>
    </row>
    <row r="205" spans="1:23" x14ac:dyDescent="0.25">
      <c r="A205">
        <v>198</v>
      </c>
      <c r="B205">
        <v>2113</v>
      </c>
      <c r="C205" t="s">
        <v>573</v>
      </c>
      <c r="D205" t="s">
        <v>326</v>
      </c>
      <c r="E205" t="s">
        <v>77</v>
      </c>
      <c r="F205" t="s">
        <v>574</v>
      </c>
      <c r="G205" t="str">
        <f>"00637391"</f>
        <v>00637391</v>
      </c>
      <c r="H205">
        <v>60</v>
      </c>
      <c r="I205">
        <v>0</v>
      </c>
      <c r="M205">
        <v>20</v>
      </c>
      <c r="N205">
        <v>0</v>
      </c>
      <c r="O205">
        <v>0</v>
      </c>
      <c r="P205">
        <v>80</v>
      </c>
      <c r="Q205">
        <v>0</v>
      </c>
      <c r="R205">
        <v>0</v>
      </c>
      <c r="S205">
        <v>6</v>
      </c>
      <c r="T205">
        <v>0</v>
      </c>
      <c r="V205" t="s">
        <v>17</v>
      </c>
      <c r="W205">
        <v>86</v>
      </c>
    </row>
    <row r="206" spans="1:23" x14ac:dyDescent="0.25">
      <c r="A206">
        <v>199</v>
      </c>
      <c r="B206">
        <v>6523</v>
      </c>
      <c r="C206" t="s">
        <v>575</v>
      </c>
      <c r="D206" t="s">
        <v>576</v>
      </c>
      <c r="E206" t="s">
        <v>15</v>
      </c>
      <c r="F206" t="s">
        <v>577</v>
      </c>
      <c r="G206" t="str">
        <f>"00115746"</f>
        <v>00115746</v>
      </c>
      <c r="H206">
        <v>60</v>
      </c>
      <c r="I206">
        <v>0</v>
      </c>
      <c r="J206">
        <v>20</v>
      </c>
      <c r="K206">
        <v>15</v>
      </c>
      <c r="M206">
        <v>0</v>
      </c>
      <c r="N206">
        <v>20</v>
      </c>
      <c r="O206">
        <v>0</v>
      </c>
      <c r="P206">
        <v>80</v>
      </c>
      <c r="Q206">
        <v>0</v>
      </c>
      <c r="R206">
        <v>0</v>
      </c>
      <c r="S206">
        <v>6</v>
      </c>
      <c r="T206">
        <v>0</v>
      </c>
      <c r="V206" t="s">
        <v>17</v>
      </c>
      <c r="W206">
        <v>86</v>
      </c>
    </row>
    <row r="207" spans="1:23" x14ac:dyDescent="0.25">
      <c r="A207">
        <v>200</v>
      </c>
      <c r="B207">
        <v>836</v>
      </c>
      <c r="C207" t="s">
        <v>578</v>
      </c>
      <c r="D207" t="s">
        <v>154</v>
      </c>
      <c r="E207" t="s">
        <v>63</v>
      </c>
      <c r="F207" t="s">
        <v>579</v>
      </c>
      <c r="G207" t="str">
        <f>"00631029"</f>
        <v>00631029</v>
      </c>
      <c r="H207">
        <v>51</v>
      </c>
      <c r="I207">
        <v>0</v>
      </c>
      <c r="K207">
        <v>15</v>
      </c>
      <c r="M207">
        <v>20</v>
      </c>
      <c r="N207">
        <v>15</v>
      </c>
      <c r="O207">
        <v>0</v>
      </c>
      <c r="P207">
        <v>86</v>
      </c>
      <c r="Q207">
        <v>0</v>
      </c>
      <c r="R207">
        <v>0</v>
      </c>
      <c r="S207">
        <v>0</v>
      </c>
      <c r="T207">
        <v>0</v>
      </c>
      <c r="V207" t="s">
        <v>17</v>
      </c>
      <c r="W207">
        <v>86</v>
      </c>
    </row>
    <row r="208" spans="1:23" x14ac:dyDescent="0.25">
      <c r="A208">
        <v>201</v>
      </c>
      <c r="B208">
        <v>1527</v>
      </c>
      <c r="C208" t="s">
        <v>580</v>
      </c>
      <c r="D208" t="s">
        <v>581</v>
      </c>
      <c r="E208" t="s">
        <v>582</v>
      </c>
      <c r="F208" t="s">
        <v>583</v>
      </c>
      <c r="G208" t="str">
        <f>"00653912"</f>
        <v>00653912</v>
      </c>
      <c r="H208" t="s">
        <v>584</v>
      </c>
      <c r="I208">
        <v>0</v>
      </c>
      <c r="M208">
        <v>0</v>
      </c>
      <c r="N208">
        <v>0</v>
      </c>
      <c r="O208">
        <v>0</v>
      </c>
      <c r="P208" t="s">
        <v>584</v>
      </c>
      <c r="Q208">
        <v>26</v>
      </c>
      <c r="R208">
        <v>26</v>
      </c>
      <c r="S208">
        <v>3</v>
      </c>
      <c r="T208">
        <v>0</v>
      </c>
      <c r="V208" t="s">
        <v>17</v>
      </c>
      <c r="W208" t="s">
        <v>585</v>
      </c>
    </row>
    <row r="209" spans="1:23" x14ac:dyDescent="0.25">
      <c r="A209">
        <v>202</v>
      </c>
      <c r="B209">
        <v>1302</v>
      </c>
      <c r="C209" t="s">
        <v>586</v>
      </c>
      <c r="D209" t="s">
        <v>15</v>
      </c>
      <c r="E209" t="s">
        <v>587</v>
      </c>
      <c r="F209" t="s">
        <v>588</v>
      </c>
      <c r="G209" t="str">
        <f>"00653207"</f>
        <v>00653207</v>
      </c>
      <c r="H209">
        <v>48</v>
      </c>
      <c r="I209">
        <v>0</v>
      </c>
      <c r="M209">
        <v>0</v>
      </c>
      <c r="N209">
        <v>0</v>
      </c>
      <c r="O209">
        <v>0</v>
      </c>
      <c r="P209">
        <v>48</v>
      </c>
      <c r="Q209">
        <v>37</v>
      </c>
      <c r="R209">
        <v>37</v>
      </c>
      <c r="S209">
        <v>0</v>
      </c>
      <c r="T209">
        <v>0</v>
      </c>
      <c r="V209" t="s">
        <v>17</v>
      </c>
      <c r="W209">
        <v>85</v>
      </c>
    </row>
    <row r="210" spans="1:23" x14ac:dyDescent="0.25">
      <c r="A210">
        <v>203</v>
      </c>
      <c r="B210">
        <v>390</v>
      </c>
      <c r="C210" t="s">
        <v>589</v>
      </c>
      <c r="D210" t="s">
        <v>23</v>
      </c>
      <c r="E210" t="s">
        <v>85</v>
      </c>
      <c r="F210" t="s">
        <v>590</v>
      </c>
      <c r="G210" t="str">
        <f>"00251997"</f>
        <v>00251997</v>
      </c>
      <c r="H210">
        <v>51</v>
      </c>
      <c r="I210">
        <v>0</v>
      </c>
      <c r="L210">
        <v>10</v>
      </c>
      <c r="M210">
        <v>20</v>
      </c>
      <c r="N210">
        <v>10</v>
      </c>
      <c r="O210">
        <v>0</v>
      </c>
      <c r="P210">
        <v>81</v>
      </c>
      <c r="Q210">
        <v>0</v>
      </c>
      <c r="R210">
        <v>0</v>
      </c>
      <c r="S210">
        <v>3</v>
      </c>
      <c r="T210">
        <v>0</v>
      </c>
      <c r="V210" t="s">
        <v>17</v>
      </c>
      <c r="W210">
        <v>84</v>
      </c>
    </row>
    <row r="211" spans="1:23" x14ac:dyDescent="0.25">
      <c r="A211">
        <v>204</v>
      </c>
      <c r="B211">
        <v>5673</v>
      </c>
      <c r="C211" t="s">
        <v>591</v>
      </c>
      <c r="D211" t="s">
        <v>49</v>
      </c>
      <c r="E211" t="s">
        <v>27</v>
      </c>
      <c r="F211" t="s">
        <v>592</v>
      </c>
      <c r="G211" t="str">
        <f>"00631419"</f>
        <v>00631419</v>
      </c>
      <c r="H211">
        <v>51</v>
      </c>
      <c r="I211">
        <v>0</v>
      </c>
      <c r="L211">
        <v>10</v>
      </c>
      <c r="M211">
        <v>20</v>
      </c>
      <c r="N211">
        <v>10</v>
      </c>
      <c r="O211">
        <v>0</v>
      </c>
      <c r="P211">
        <v>81</v>
      </c>
      <c r="Q211">
        <v>0</v>
      </c>
      <c r="R211">
        <v>0</v>
      </c>
      <c r="S211">
        <v>3</v>
      </c>
      <c r="T211">
        <v>0</v>
      </c>
      <c r="V211" t="s">
        <v>17</v>
      </c>
      <c r="W211">
        <v>84</v>
      </c>
    </row>
    <row r="212" spans="1:23" x14ac:dyDescent="0.25">
      <c r="A212">
        <v>205</v>
      </c>
      <c r="B212">
        <v>1284</v>
      </c>
      <c r="C212" t="s">
        <v>593</v>
      </c>
      <c r="D212" t="s">
        <v>37</v>
      </c>
      <c r="E212" t="s">
        <v>133</v>
      </c>
      <c r="F212" t="s">
        <v>594</v>
      </c>
      <c r="G212" t="str">
        <f>"00637858"</f>
        <v>00637858</v>
      </c>
      <c r="H212">
        <v>51</v>
      </c>
      <c r="I212">
        <v>0</v>
      </c>
      <c r="L212">
        <v>10</v>
      </c>
      <c r="M212">
        <v>20</v>
      </c>
      <c r="N212">
        <v>10</v>
      </c>
      <c r="O212">
        <v>0</v>
      </c>
      <c r="P212">
        <v>81</v>
      </c>
      <c r="Q212">
        <v>0</v>
      </c>
      <c r="R212">
        <v>0</v>
      </c>
      <c r="S212">
        <v>3</v>
      </c>
      <c r="T212">
        <v>0</v>
      </c>
      <c r="V212" t="s">
        <v>17</v>
      </c>
      <c r="W212">
        <v>84</v>
      </c>
    </row>
    <row r="213" spans="1:23" x14ac:dyDescent="0.25">
      <c r="A213">
        <v>206</v>
      </c>
      <c r="B213">
        <v>6104</v>
      </c>
      <c r="C213" t="s">
        <v>595</v>
      </c>
      <c r="D213" t="s">
        <v>86</v>
      </c>
      <c r="E213" t="s">
        <v>37</v>
      </c>
      <c r="F213" t="s">
        <v>596</v>
      </c>
      <c r="G213" t="str">
        <f>"00653588"</f>
        <v>00653588</v>
      </c>
      <c r="H213">
        <v>57</v>
      </c>
      <c r="I213">
        <v>0</v>
      </c>
      <c r="M213">
        <v>20</v>
      </c>
      <c r="N213">
        <v>0</v>
      </c>
      <c r="O213">
        <v>0</v>
      </c>
      <c r="P213">
        <v>77</v>
      </c>
      <c r="Q213">
        <v>0</v>
      </c>
      <c r="R213">
        <v>0</v>
      </c>
      <c r="S213">
        <v>6</v>
      </c>
      <c r="T213">
        <v>0</v>
      </c>
      <c r="V213" t="s">
        <v>17</v>
      </c>
      <c r="W213">
        <v>83</v>
      </c>
    </row>
    <row r="214" spans="1:23" x14ac:dyDescent="0.25">
      <c r="A214">
        <v>207</v>
      </c>
      <c r="B214">
        <v>5172</v>
      </c>
      <c r="C214" t="s">
        <v>597</v>
      </c>
      <c r="D214" t="s">
        <v>598</v>
      </c>
      <c r="E214" t="s">
        <v>85</v>
      </c>
      <c r="F214" t="s">
        <v>599</v>
      </c>
      <c r="G214" t="str">
        <f>"00148556"</f>
        <v>00148556</v>
      </c>
      <c r="H214">
        <v>42</v>
      </c>
      <c r="I214">
        <v>10</v>
      </c>
      <c r="L214">
        <v>10</v>
      </c>
      <c r="M214">
        <v>20</v>
      </c>
      <c r="N214">
        <v>10</v>
      </c>
      <c r="O214">
        <v>0</v>
      </c>
      <c r="P214">
        <v>82</v>
      </c>
      <c r="Q214">
        <v>0</v>
      </c>
      <c r="R214">
        <v>0</v>
      </c>
      <c r="S214">
        <v>0</v>
      </c>
      <c r="T214">
        <v>0</v>
      </c>
      <c r="V214" t="s">
        <v>17</v>
      </c>
      <c r="W214">
        <v>82</v>
      </c>
    </row>
    <row r="215" spans="1:23" x14ac:dyDescent="0.25">
      <c r="A215">
        <v>208</v>
      </c>
      <c r="B215">
        <v>456</v>
      </c>
      <c r="C215" t="s">
        <v>600</v>
      </c>
      <c r="D215" t="s">
        <v>23</v>
      </c>
      <c r="E215" t="s">
        <v>15</v>
      </c>
      <c r="F215" t="s">
        <v>601</v>
      </c>
      <c r="G215" t="str">
        <f>"00622653"</f>
        <v>00622653</v>
      </c>
      <c r="H215">
        <v>60</v>
      </c>
      <c r="I215">
        <v>0</v>
      </c>
      <c r="M215">
        <v>0</v>
      </c>
      <c r="N215">
        <v>0</v>
      </c>
      <c r="O215">
        <v>0</v>
      </c>
      <c r="P215">
        <v>60</v>
      </c>
      <c r="Q215">
        <v>12</v>
      </c>
      <c r="R215">
        <v>12</v>
      </c>
      <c r="S215">
        <v>9</v>
      </c>
      <c r="T215">
        <v>0</v>
      </c>
      <c r="V215" t="s">
        <v>17</v>
      </c>
      <c r="W215">
        <v>81</v>
      </c>
    </row>
    <row r="216" spans="1:23" x14ac:dyDescent="0.25">
      <c r="A216">
        <v>209</v>
      </c>
      <c r="B216">
        <v>6509</v>
      </c>
      <c r="C216" t="s">
        <v>602</v>
      </c>
      <c r="D216" t="s">
        <v>185</v>
      </c>
      <c r="E216" t="s">
        <v>43</v>
      </c>
      <c r="F216" t="s">
        <v>603</v>
      </c>
      <c r="G216" t="str">
        <f>"00126366"</f>
        <v>00126366</v>
      </c>
      <c r="H216">
        <v>51</v>
      </c>
      <c r="I216">
        <v>0</v>
      </c>
      <c r="L216">
        <v>10</v>
      </c>
      <c r="M216">
        <v>20</v>
      </c>
      <c r="N216">
        <v>10</v>
      </c>
      <c r="O216">
        <v>0</v>
      </c>
      <c r="P216">
        <v>81</v>
      </c>
      <c r="Q216">
        <v>0</v>
      </c>
      <c r="R216">
        <v>0</v>
      </c>
      <c r="S216">
        <v>0</v>
      </c>
      <c r="T216">
        <v>0</v>
      </c>
      <c r="V216" t="s">
        <v>17</v>
      </c>
      <c r="W216">
        <v>81</v>
      </c>
    </row>
    <row r="217" spans="1:23" x14ac:dyDescent="0.25">
      <c r="A217">
        <v>210</v>
      </c>
      <c r="B217">
        <v>1492</v>
      </c>
      <c r="C217" t="s">
        <v>604</v>
      </c>
      <c r="D217" t="s">
        <v>63</v>
      </c>
      <c r="E217" t="s">
        <v>129</v>
      </c>
      <c r="F217" t="s">
        <v>605</v>
      </c>
      <c r="G217" t="str">
        <f>"00181463"</f>
        <v>00181463</v>
      </c>
      <c r="H217">
        <v>51</v>
      </c>
      <c r="I217">
        <v>10</v>
      </c>
      <c r="M217">
        <v>20</v>
      </c>
      <c r="N217">
        <v>0</v>
      </c>
      <c r="O217">
        <v>0</v>
      </c>
      <c r="P217">
        <v>81</v>
      </c>
      <c r="Q217">
        <v>0</v>
      </c>
      <c r="R217">
        <v>0</v>
      </c>
      <c r="S217">
        <v>0</v>
      </c>
      <c r="T217">
        <v>0</v>
      </c>
      <c r="V217" t="s">
        <v>17</v>
      </c>
      <c r="W217">
        <v>81</v>
      </c>
    </row>
    <row r="218" spans="1:23" x14ac:dyDescent="0.25">
      <c r="A218">
        <v>211</v>
      </c>
      <c r="B218">
        <v>429</v>
      </c>
      <c r="C218" t="s">
        <v>606</v>
      </c>
      <c r="D218" t="s">
        <v>85</v>
      </c>
      <c r="E218" t="s">
        <v>133</v>
      </c>
      <c r="F218" t="s">
        <v>607</v>
      </c>
      <c r="G218" t="str">
        <f>"00604241"</f>
        <v>00604241</v>
      </c>
      <c r="H218">
        <v>51</v>
      </c>
      <c r="I218">
        <v>0</v>
      </c>
      <c r="L218">
        <v>10</v>
      </c>
      <c r="M218">
        <v>20</v>
      </c>
      <c r="N218">
        <v>10</v>
      </c>
      <c r="O218">
        <v>0</v>
      </c>
      <c r="P218">
        <v>81</v>
      </c>
      <c r="Q218">
        <v>0</v>
      </c>
      <c r="R218">
        <v>0</v>
      </c>
      <c r="S218">
        <v>0</v>
      </c>
      <c r="T218">
        <v>0</v>
      </c>
      <c r="V218" t="s">
        <v>17</v>
      </c>
      <c r="W218">
        <v>81</v>
      </c>
    </row>
    <row r="219" spans="1:23" x14ac:dyDescent="0.25">
      <c r="A219">
        <v>212</v>
      </c>
      <c r="B219">
        <v>4352</v>
      </c>
      <c r="C219" t="s">
        <v>608</v>
      </c>
      <c r="D219" t="s">
        <v>388</v>
      </c>
      <c r="E219" t="s">
        <v>276</v>
      </c>
      <c r="F219" t="s">
        <v>609</v>
      </c>
      <c r="G219" t="str">
        <f>"00126394"</f>
        <v>00126394</v>
      </c>
      <c r="H219">
        <v>51</v>
      </c>
      <c r="I219">
        <v>0</v>
      </c>
      <c r="L219">
        <v>10</v>
      </c>
      <c r="M219">
        <v>20</v>
      </c>
      <c r="N219">
        <v>10</v>
      </c>
      <c r="O219">
        <v>0</v>
      </c>
      <c r="P219">
        <v>81</v>
      </c>
      <c r="Q219">
        <v>0</v>
      </c>
      <c r="R219">
        <v>0</v>
      </c>
      <c r="S219">
        <v>0</v>
      </c>
      <c r="T219">
        <v>0</v>
      </c>
      <c r="V219" t="s">
        <v>17</v>
      </c>
      <c r="W219">
        <v>81</v>
      </c>
    </row>
    <row r="220" spans="1:23" x14ac:dyDescent="0.25">
      <c r="A220">
        <v>213</v>
      </c>
      <c r="B220">
        <v>1930</v>
      </c>
      <c r="C220" t="s">
        <v>111</v>
      </c>
      <c r="D220" t="s">
        <v>438</v>
      </c>
      <c r="E220" t="s">
        <v>15</v>
      </c>
      <c r="F220" t="s">
        <v>610</v>
      </c>
      <c r="G220" t="str">
        <f>"00575333"</f>
        <v>00575333</v>
      </c>
      <c r="H220">
        <v>51</v>
      </c>
      <c r="I220">
        <v>0</v>
      </c>
      <c r="L220">
        <v>10</v>
      </c>
      <c r="M220">
        <v>20</v>
      </c>
      <c r="N220">
        <v>10</v>
      </c>
      <c r="O220">
        <v>0</v>
      </c>
      <c r="P220">
        <v>81</v>
      </c>
      <c r="Q220">
        <v>0</v>
      </c>
      <c r="R220">
        <v>0</v>
      </c>
      <c r="S220">
        <v>0</v>
      </c>
      <c r="T220">
        <v>0</v>
      </c>
      <c r="V220" t="s">
        <v>17</v>
      </c>
      <c r="W220">
        <v>81</v>
      </c>
    </row>
    <row r="221" spans="1:23" x14ac:dyDescent="0.25">
      <c r="A221">
        <v>214</v>
      </c>
      <c r="B221">
        <v>4830</v>
      </c>
      <c r="C221" t="s">
        <v>611</v>
      </c>
      <c r="D221" t="s">
        <v>23</v>
      </c>
      <c r="E221" t="s">
        <v>139</v>
      </c>
      <c r="F221" t="s">
        <v>612</v>
      </c>
      <c r="G221" t="str">
        <f>"00629891"</f>
        <v>00629891</v>
      </c>
      <c r="H221">
        <v>51</v>
      </c>
      <c r="I221">
        <v>10</v>
      </c>
      <c r="M221">
        <v>20</v>
      </c>
      <c r="N221">
        <v>0</v>
      </c>
      <c r="O221">
        <v>0</v>
      </c>
      <c r="P221">
        <v>81</v>
      </c>
      <c r="Q221">
        <v>0</v>
      </c>
      <c r="R221">
        <v>0</v>
      </c>
      <c r="S221">
        <v>0</v>
      </c>
      <c r="T221">
        <v>0</v>
      </c>
      <c r="V221" t="s">
        <v>17</v>
      </c>
      <c r="W221">
        <v>81</v>
      </c>
    </row>
    <row r="222" spans="1:23" x14ac:dyDescent="0.25">
      <c r="A222">
        <v>215</v>
      </c>
      <c r="B222">
        <v>2721</v>
      </c>
      <c r="C222" t="s">
        <v>613</v>
      </c>
      <c r="D222" t="s">
        <v>477</v>
      </c>
      <c r="E222" t="s">
        <v>614</v>
      </c>
      <c r="F222" t="s">
        <v>615</v>
      </c>
      <c r="G222" t="str">
        <f>"00116907"</f>
        <v>00116907</v>
      </c>
      <c r="H222">
        <v>51</v>
      </c>
      <c r="I222">
        <v>0</v>
      </c>
      <c r="L222">
        <v>10</v>
      </c>
      <c r="M222">
        <v>20</v>
      </c>
      <c r="N222">
        <v>10</v>
      </c>
      <c r="O222">
        <v>0</v>
      </c>
      <c r="P222">
        <v>81</v>
      </c>
      <c r="Q222">
        <v>0</v>
      </c>
      <c r="R222">
        <v>0</v>
      </c>
      <c r="S222">
        <v>0</v>
      </c>
      <c r="T222">
        <v>0</v>
      </c>
      <c r="V222" t="s">
        <v>17</v>
      </c>
      <c r="W222">
        <v>81</v>
      </c>
    </row>
    <row r="223" spans="1:23" x14ac:dyDescent="0.25">
      <c r="A223">
        <v>216</v>
      </c>
      <c r="B223">
        <v>3256</v>
      </c>
      <c r="C223" t="s">
        <v>616</v>
      </c>
      <c r="D223" t="s">
        <v>133</v>
      </c>
      <c r="E223" t="s">
        <v>78</v>
      </c>
      <c r="F223" t="s">
        <v>617</v>
      </c>
      <c r="G223" t="str">
        <f>"00616799"</f>
        <v>00616799</v>
      </c>
      <c r="H223">
        <v>51</v>
      </c>
      <c r="I223">
        <v>0</v>
      </c>
      <c r="L223">
        <v>10</v>
      </c>
      <c r="M223">
        <v>20</v>
      </c>
      <c r="N223">
        <v>10</v>
      </c>
      <c r="O223">
        <v>0</v>
      </c>
      <c r="P223">
        <v>81</v>
      </c>
      <c r="Q223">
        <v>0</v>
      </c>
      <c r="R223">
        <v>0</v>
      </c>
      <c r="S223">
        <v>0</v>
      </c>
      <c r="T223">
        <v>0</v>
      </c>
      <c r="V223" t="s">
        <v>17</v>
      </c>
      <c r="W223">
        <v>81</v>
      </c>
    </row>
    <row r="224" spans="1:23" x14ac:dyDescent="0.25">
      <c r="A224">
        <v>217</v>
      </c>
      <c r="B224">
        <v>3030</v>
      </c>
      <c r="C224" t="s">
        <v>618</v>
      </c>
      <c r="D224" t="s">
        <v>619</v>
      </c>
      <c r="E224" t="s">
        <v>407</v>
      </c>
      <c r="F224" t="s">
        <v>620</v>
      </c>
      <c r="G224" t="str">
        <f>"00570642"</f>
        <v>00570642</v>
      </c>
      <c r="H224">
        <v>51</v>
      </c>
      <c r="I224">
        <v>0</v>
      </c>
      <c r="L224">
        <v>10</v>
      </c>
      <c r="M224">
        <v>20</v>
      </c>
      <c r="N224">
        <v>10</v>
      </c>
      <c r="O224">
        <v>0</v>
      </c>
      <c r="P224">
        <v>81</v>
      </c>
      <c r="Q224">
        <v>0</v>
      </c>
      <c r="R224">
        <v>0</v>
      </c>
      <c r="S224">
        <v>0</v>
      </c>
      <c r="T224">
        <v>0</v>
      </c>
      <c r="V224" t="s">
        <v>17</v>
      </c>
      <c r="W224">
        <v>81</v>
      </c>
    </row>
    <row r="225" spans="1:23" x14ac:dyDescent="0.25">
      <c r="A225">
        <v>218</v>
      </c>
      <c r="B225">
        <v>5281</v>
      </c>
      <c r="C225" t="s">
        <v>621</v>
      </c>
      <c r="D225" t="s">
        <v>133</v>
      </c>
      <c r="E225" t="s">
        <v>234</v>
      </c>
      <c r="F225" t="s">
        <v>622</v>
      </c>
      <c r="G225" t="str">
        <f>"00562416"</f>
        <v>00562416</v>
      </c>
      <c r="H225">
        <v>51</v>
      </c>
      <c r="I225">
        <v>0</v>
      </c>
      <c r="L225">
        <v>10</v>
      </c>
      <c r="M225">
        <v>20</v>
      </c>
      <c r="N225">
        <v>10</v>
      </c>
      <c r="O225">
        <v>0</v>
      </c>
      <c r="P225">
        <v>81</v>
      </c>
      <c r="Q225">
        <v>0</v>
      </c>
      <c r="R225">
        <v>0</v>
      </c>
      <c r="S225">
        <v>0</v>
      </c>
      <c r="T225">
        <v>0</v>
      </c>
      <c r="V225" t="s">
        <v>17</v>
      </c>
      <c r="W225">
        <v>81</v>
      </c>
    </row>
    <row r="226" spans="1:23" x14ac:dyDescent="0.25">
      <c r="A226">
        <v>219</v>
      </c>
      <c r="B226">
        <v>11</v>
      </c>
      <c r="C226" t="s">
        <v>214</v>
      </c>
      <c r="D226" t="s">
        <v>196</v>
      </c>
      <c r="E226" t="s">
        <v>623</v>
      </c>
      <c r="F226" t="s">
        <v>624</v>
      </c>
      <c r="G226" t="str">
        <f>"00626427"</f>
        <v>00626427</v>
      </c>
      <c r="H226">
        <v>51</v>
      </c>
      <c r="I226">
        <v>0</v>
      </c>
      <c r="J226">
        <v>20</v>
      </c>
      <c r="L226">
        <v>10</v>
      </c>
      <c r="M226">
        <v>0</v>
      </c>
      <c r="N226">
        <v>20</v>
      </c>
      <c r="O226">
        <v>0</v>
      </c>
      <c r="P226">
        <v>71</v>
      </c>
      <c r="Q226">
        <v>0</v>
      </c>
      <c r="R226">
        <v>0</v>
      </c>
      <c r="S226">
        <v>9</v>
      </c>
      <c r="T226">
        <v>0</v>
      </c>
      <c r="V226" t="s">
        <v>17</v>
      </c>
      <c r="W226">
        <v>80</v>
      </c>
    </row>
    <row r="227" spans="1:23" x14ac:dyDescent="0.25">
      <c r="A227">
        <v>220</v>
      </c>
      <c r="B227">
        <v>3963</v>
      </c>
      <c r="C227" t="s">
        <v>625</v>
      </c>
      <c r="D227" t="s">
        <v>27</v>
      </c>
      <c r="E227" t="s">
        <v>139</v>
      </c>
      <c r="F227" t="s">
        <v>626</v>
      </c>
      <c r="G227" t="str">
        <f>"00594375"</f>
        <v>00594375</v>
      </c>
      <c r="H227">
        <v>57</v>
      </c>
      <c r="I227">
        <v>10</v>
      </c>
      <c r="L227">
        <v>10</v>
      </c>
      <c r="M227">
        <v>0</v>
      </c>
      <c r="N227">
        <v>10</v>
      </c>
      <c r="O227">
        <v>0</v>
      </c>
      <c r="P227">
        <v>77</v>
      </c>
      <c r="Q227">
        <v>0</v>
      </c>
      <c r="R227">
        <v>0</v>
      </c>
      <c r="S227">
        <v>3</v>
      </c>
      <c r="T227">
        <v>0</v>
      </c>
      <c r="V227" t="s">
        <v>17</v>
      </c>
      <c r="W227">
        <v>80</v>
      </c>
    </row>
    <row r="228" spans="1:23" x14ac:dyDescent="0.25">
      <c r="A228">
        <v>221</v>
      </c>
      <c r="B228">
        <v>2284</v>
      </c>
      <c r="C228" t="s">
        <v>627</v>
      </c>
      <c r="D228" t="s">
        <v>85</v>
      </c>
      <c r="E228" t="s">
        <v>628</v>
      </c>
      <c r="F228" t="s">
        <v>629</v>
      </c>
      <c r="G228" t="str">
        <f>"00653982"</f>
        <v>00653982</v>
      </c>
      <c r="H228">
        <v>60</v>
      </c>
      <c r="I228">
        <v>0</v>
      </c>
      <c r="M228">
        <v>20</v>
      </c>
      <c r="N228">
        <v>0</v>
      </c>
      <c r="O228">
        <v>0</v>
      </c>
      <c r="P228">
        <v>80</v>
      </c>
      <c r="Q228">
        <v>0</v>
      </c>
      <c r="R228">
        <v>0</v>
      </c>
      <c r="S228">
        <v>0</v>
      </c>
      <c r="T228">
        <v>0</v>
      </c>
      <c r="V228" t="s">
        <v>17</v>
      </c>
      <c r="W228">
        <v>80</v>
      </c>
    </row>
    <row r="229" spans="1:23" x14ac:dyDescent="0.25">
      <c r="A229">
        <v>222</v>
      </c>
      <c r="B229">
        <v>984</v>
      </c>
      <c r="C229" t="s">
        <v>630</v>
      </c>
      <c r="D229" t="s">
        <v>209</v>
      </c>
      <c r="E229" t="s">
        <v>37</v>
      </c>
      <c r="F229" t="s">
        <v>631</v>
      </c>
      <c r="G229" t="str">
        <f>"00582931"</f>
        <v>00582931</v>
      </c>
      <c r="H229">
        <v>60</v>
      </c>
      <c r="I229">
        <v>0</v>
      </c>
      <c r="M229">
        <v>20</v>
      </c>
      <c r="N229">
        <v>0</v>
      </c>
      <c r="O229">
        <v>0</v>
      </c>
      <c r="P229">
        <v>80</v>
      </c>
      <c r="Q229">
        <v>0</v>
      </c>
      <c r="R229">
        <v>0</v>
      </c>
      <c r="S229">
        <v>0</v>
      </c>
      <c r="T229">
        <v>0</v>
      </c>
      <c r="V229" t="s">
        <v>17</v>
      </c>
      <c r="W229">
        <v>80</v>
      </c>
    </row>
    <row r="230" spans="1:23" x14ac:dyDescent="0.25">
      <c r="A230">
        <v>223</v>
      </c>
      <c r="B230">
        <v>4557</v>
      </c>
      <c r="C230" t="s">
        <v>632</v>
      </c>
      <c r="D230" t="s">
        <v>633</v>
      </c>
      <c r="E230" t="s">
        <v>23</v>
      </c>
      <c r="F230" t="s">
        <v>634</v>
      </c>
      <c r="G230" t="str">
        <f>"00555625"</f>
        <v>00555625</v>
      </c>
      <c r="H230">
        <v>60</v>
      </c>
      <c r="I230">
        <v>0</v>
      </c>
      <c r="M230">
        <v>20</v>
      </c>
      <c r="N230">
        <v>0</v>
      </c>
      <c r="O230">
        <v>0</v>
      </c>
      <c r="P230">
        <v>80</v>
      </c>
      <c r="Q230">
        <v>0</v>
      </c>
      <c r="R230">
        <v>0</v>
      </c>
      <c r="S230">
        <v>0</v>
      </c>
      <c r="T230">
        <v>0</v>
      </c>
      <c r="V230" t="s">
        <v>17</v>
      </c>
      <c r="W230">
        <v>80</v>
      </c>
    </row>
    <row r="231" spans="1:23" x14ac:dyDescent="0.25">
      <c r="A231">
        <v>224</v>
      </c>
      <c r="B231">
        <v>5478</v>
      </c>
      <c r="C231" t="s">
        <v>635</v>
      </c>
      <c r="D231" t="s">
        <v>185</v>
      </c>
      <c r="E231" t="s">
        <v>15</v>
      </c>
      <c r="F231" t="s">
        <v>636</v>
      </c>
      <c r="G231" t="str">
        <f>"00596352"</f>
        <v>00596352</v>
      </c>
      <c r="H231">
        <v>60</v>
      </c>
      <c r="I231">
        <v>0</v>
      </c>
      <c r="M231">
        <v>20</v>
      </c>
      <c r="N231">
        <v>0</v>
      </c>
      <c r="O231">
        <v>0</v>
      </c>
      <c r="P231">
        <v>80</v>
      </c>
      <c r="Q231">
        <v>0</v>
      </c>
      <c r="R231">
        <v>0</v>
      </c>
      <c r="S231">
        <v>0</v>
      </c>
      <c r="T231">
        <v>0</v>
      </c>
      <c r="V231" t="s">
        <v>17</v>
      </c>
      <c r="W231">
        <v>80</v>
      </c>
    </row>
    <row r="232" spans="1:23" x14ac:dyDescent="0.25">
      <c r="A232">
        <v>225</v>
      </c>
      <c r="B232">
        <v>1710</v>
      </c>
      <c r="C232" t="s">
        <v>637</v>
      </c>
      <c r="D232" t="s">
        <v>63</v>
      </c>
      <c r="E232" t="s">
        <v>129</v>
      </c>
      <c r="F232" t="s">
        <v>638</v>
      </c>
      <c r="G232" t="str">
        <f>"201502000288"</f>
        <v>201502000288</v>
      </c>
      <c r="H232">
        <v>60</v>
      </c>
      <c r="I232">
        <v>0</v>
      </c>
      <c r="M232">
        <v>20</v>
      </c>
      <c r="N232">
        <v>0</v>
      </c>
      <c r="O232">
        <v>0</v>
      </c>
      <c r="P232">
        <v>80</v>
      </c>
      <c r="Q232">
        <v>0</v>
      </c>
      <c r="R232">
        <v>0</v>
      </c>
      <c r="S232">
        <v>0</v>
      </c>
      <c r="T232">
        <v>0</v>
      </c>
      <c r="V232" t="s">
        <v>17</v>
      </c>
      <c r="W232">
        <v>80</v>
      </c>
    </row>
    <row r="233" spans="1:23" x14ac:dyDescent="0.25">
      <c r="A233">
        <v>226</v>
      </c>
      <c r="B233">
        <v>1859</v>
      </c>
      <c r="C233" t="s">
        <v>639</v>
      </c>
      <c r="D233" t="s">
        <v>77</v>
      </c>
      <c r="E233" t="s">
        <v>640</v>
      </c>
      <c r="F233" t="s">
        <v>641</v>
      </c>
      <c r="G233" t="str">
        <f>"00572564"</f>
        <v>00572564</v>
      </c>
      <c r="H233">
        <v>60</v>
      </c>
      <c r="I233">
        <v>0</v>
      </c>
      <c r="M233">
        <v>20</v>
      </c>
      <c r="N233">
        <v>0</v>
      </c>
      <c r="O233">
        <v>0</v>
      </c>
      <c r="P233">
        <v>80</v>
      </c>
      <c r="Q233">
        <v>0</v>
      </c>
      <c r="R233">
        <v>0</v>
      </c>
      <c r="S233">
        <v>0</v>
      </c>
      <c r="T233">
        <v>0</v>
      </c>
      <c r="V233" t="s">
        <v>17</v>
      </c>
      <c r="W233">
        <v>80</v>
      </c>
    </row>
    <row r="234" spans="1:23" x14ac:dyDescent="0.25">
      <c r="A234">
        <v>227</v>
      </c>
      <c r="B234">
        <v>5649</v>
      </c>
      <c r="C234" t="s">
        <v>632</v>
      </c>
      <c r="D234" t="s">
        <v>106</v>
      </c>
      <c r="E234" t="s">
        <v>23</v>
      </c>
      <c r="F234" t="s">
        <v>642</v>
      </c>
      <c r="G234" t="str">
        <f>"00214939"</f>
        <v>00214939</v>
      </c>
      <c r="H234">
        <v>60</v>
      </c>
      <c r="I234">
        <v>0</v>
      </c>
      <c r="M234">
        <v>20</v>
      </c>
      <c r="N234">
        <v>0</v>
      </c>
      <c r="O234">
        <v>0</v>
      </c>
      <c r="P234">
        <v>80</v>
      </c>
      <c r="Q234">
        <v>0</v>
      </c>
      <c r="R234">
        <v>0</v>
      </c>
      <c r="S234">
        <v>0</v>
      </c>
      <c r="T234">
        <v>0</v>
      </c>
      <c r="V234" t="s">
        <v>17</v>
      </c>
      <c r="W234">
        <v>80</v>
      </c>
    </row>
    <row r="235" spans="1:23" x14ac:dyDescent="0.25">
      <c r="A235">
        <v>228</v>
      </c>
      <c r="B235">
        <v>1362</v>
      </c>
      <c r="C235" t="s">
        <v>643</v>
      </c>
      <c r="D235" t="s">
        <v>644</v>
      </c>
      <c r="E235" t="s">
        <v>187</v>
      </c>
      <c r="F235" t="s">
        <v>645</v>
      </c>
      <c r="G235" t="str">
        <f>"00567611"</f>
        <v>00567611</v>
      </c>
      <c r="H235">
        <v>60</v>
      </c>
      <c r="I235">
        <v>0</v>
      </c>
      <c r="M235">
        <v>20</v>
      </c>
      <c r="N235">
        <v>0</v>
      </c>
      <c r="O235">
        <v>0</v>
      </c>
      <c r="P235">
        <v>80</v>
      </c>
      <c r="Q235">
        <v>0</v>
      </c>
      <c r="R235">
        <v>0</v>
      </c>
      <c r="S235">
        <v>0</v>
      </c>
      <c r="T235">
        <v>0</v>
      </c>
      <c r="V235" t="s">
        <v>17</v>
      </c>
      <c r="W235">
        <v>80</v>
      </c>
    </row>
    <row r="236" spans="1:23" x14ac:dyDescent="0.25">
      <c r="A236">
        <v>229</v>
      </c>
      <c r="B236">
        <v>5458</v>
      </c>
      <c r="C236" t="s">
        <v>124</v>
      </c>
      <c r="D236" t="s">
        <v>646</v>
      </c>
      <c r="E236" t="s">
        <v>82</v>
      </c>
      <c r="F236" t="s">
        <v>647</v>
      </c>
      <c r="G236" t="str">
        <f>"00247389"</f>
        <v>00247389</v>
      </c>
      <c r="H236">
        <v>60</v>
      </c>
      <c r="I236">
        <v>0</v>
      </c>
      <c r="M236">
        <v>20</v>
      </c>
      <c r="N236">
        <v>0</v>
      </c>
      <c r="O236">
        <v>0</v>
      </c>
      <c r="P236">
        <v>80</v>
      </c>
      <c r="Q236">
        <v>0</v>
      </c>
      <c r="R236">
        <v>0</v>
      </c>
      <c r="S236">
        <v>0</v>
      </c>
      <c r="T236">
        <v>0</v>
      </c>
      <c r="V236" t="s">
        <v>17</v>
      </c>
      <c r="W236">
        <v>80</v>
      </c>
    </row>
    <row r="237" spans="1:23" x14ac:dyDescent="0.25">
      <c r="A237">
        <v>230</v>
      </c>
      <c r="B237">
        <v>2376</v>
      </c>
      <c r="C237" t="s">
        <v>648</v>
      </c>
      <c r="D237" t="s">
        <v>27</v>
      </c>
      <c r="E237" t="s">
        <v>23</v>
      </c>
      <c r="F237" t="s">
        <v>649</v>
      </c>
      <c r="G237" t="str">
        <f>"00633613"</f>
        <v>00633613</v>
      </c>
      <c r="H237">
        <v>60</v>
      </c>
      <c r="I237">
        <v>0</v>
      </c>
      <c r="M237">
        <v>20</v>
      </c>
      <c r="N237">
        <v>0</v>
      </c>
      <c r="O237">
        <v>0</v>
      </c>
      <c r="P237">
        <v>80</v>
      </c>
      <c r="Q237">
        <v>0</v>
      </c>
      <c r="R237">
        <v>0</v>
      </c>
      <c r="S237">
        <v>0</v>
      </c>
      <c r="T237">
        <v>0</v>
      </c>
      <c r="V237" t="s">
        <v>17</v>
      </c>
      <c r="W237">
        <v>80</v>
      </c>
    </row>
    <row r="238" spans="1:23" x14ac:dyDescent="0.25">
      <c r="A238">
        <v>231</v>
      </c>
      <c r="B238">
        <v>2698</v>
      </c>
      <c r="C238" t="s">
        <v>650</v>
      </c>
      <c r="D238" t="s">
        <v>160</v>
      </c>
      <c r="E238" t="s">
        <v>34</v>
      </c>
      <c r="F238" t="s">
        <v>651</v>
      </c>
      <c r="G238" t="str">
        <f>"00601622"</f>
        <v>00601622</v>
      </c>
      <c r="H238">
        <v>60</v>
      </c>
      <c r="I238">
        <v>0</v>
      </c>
      <c r="L238">
        <v>10</v>
      </c>
      <c r="M238">
        <v>0</v>
      </c>
      <c r="N238">
        <v>10</v>
      </c>
      <c r="O238">
        <v>0</v>
      </c>
      <c r="P238">
        <v>70</v>
      </c>
      <c r="Q238">
        <v>0</v>
      </c>
      <c r="R238">
        <v>0</v>
      </c>
      <c r="S238">
        <v>9</v>
      </c>
      <c r="T238">
        <v>0</v>
      </c>
      <c r="V238" t="s">
        <v>17</v>
      </c>
      <c r="W238">
        <v>79</v>
      </c>
    </row>
    <row r="239" spans="1:23" x14ac:dyDescent="0.25">
      <c r="A239">
        <v>232</v>
      </c>
      <c r="B239">
        <v>1782</v>
      </c>
      <c r="C239" t="s">
        <v>652</v>
      </c>
      <c r="D239" t="s">
        <v>653</v>
      </c>
      <c r="E239" t="s">
        <v>234</v>
      </c>
      <c r="F239" t="s">
        <v>654</v>
      </c>
      <c r="G239" t="str">
        <f>"201406019047"</f>
        <v>201406019047</v>
      </c>
      <c r="H239">
        <v>39</v>
      </c>
      <c r="I239">
        <v>0</v>
      </c>
      <c r="J239">
        <v>20</v>
      </c>
      <c r="K239">
        <v>15</v>
      </c>
      <c r="M239">
        <v>20</v>
      </c>
      <c r="N239">
        <v>20</v>
      </c>
      <c r="O239">
        <v>0</v>
      </c>
      <c r="P239">
        <v>79</v>
      </c>
      <c r="Q239">
        <v>0</v>
      </c>
      <c r="R239">
        <v>0</v>
      </c>
      <c r="S239">
        <v>0</v>
      </c>
      <c r="T239">
        <v>0</v>
      </c>
      <c r="V239" t="s">
        <v>17</v>
      </c>
      <c r="W239">
        <v>79</v>
      </c>
    </row>
    <row r="240" spans="1:23" x14ac:dyDescent="0.25">
      <c r="A240">
        <v>233</v>
      </c>
      <c r="B240">
        <v>347</v>
      </c>
      <c r="C240" t="s">
        <v>392</v>
      </c>
      <c r="D240" t="s">
        <v>63</v>
      </c>
      <c r="E240" t="s">
        <v>129</v>
      </c>
      <c r="F240" t="s">
        <v>655</v>
      </c>
      <c r="G240" t="str">
        <f>"00518079"</f>
        <v>00518079</v>
      </c>
      <c r="H240">
        <v>39</v>
      </c>
      <c r="I240">
        <v>0</v>
      </c>
      <c r="L240">
        <v>10</v>
      </c>
      <c r="M240">
        <v>20</v>
      </c>
      <c r="N240">
        <v>10</v>
      </c>
      <c r="O240">
        <v>10</v>
      </c>
      <c r="P240">
        <v>79</v>
      </c>
      <c r="Q240">
        <v>0</v>
      </c>
      <c r="R240">
        <v>0</v>
      </c>
      <c r="S240">
        <v>0</v>
      </c>
      <c r="T240">
        <v>0</v>
      </c>
      <c r="V240" t="s">
        <v>17</v>
      </c>
      <c r="W240">
        <v>79</v>
      </c>
    </row>
    <row r="241" spans="1:23" x14ac:dyDescent="0.25">
      <c r="A241">
        <v>234</v>
      </c>
      <c r="B241">
        <v>4401</v>
      </c>
      <c r="C241" t="s">
        <v>656</v>
      </c>
      <c r="D241" t="s">
        <v>15</v>
      </c>
      <c r="E241" t="s">
        <v>63</v>
      </c>
      <c r="F241" t="s">
        <v>657</v>
      </c>
      <c r="G241" t="str">
        <f>"00652881"</f>
        <v>00652881</v>
      </c>
      <c r="H241">
        <v>51</v>
      </c>
      <c r="I241">
        <v>10</v>
      </c>
      <c r="M241">
        <v>0</v>
      </c>
      <c r="N241">
        <v>0</v>
      </c>
      <c r="O241">
        <v>0</v>
      </c>
      <c r="P241">
        <v>61</v>
      </c>
      <c r="Q241">
        <v>17</v>
      </c>
      <c r="R241">
        <v>17</v>
      </c>
      <c r="S241">
        <v>0</v>
      </c>
      <c r="T241">
        <v>0</v>
      </c>
      <c r="V241" t="s">
        <v>17</v>
      </c>
      <c r="W241">
        <v>78</v>
      </c>
    </row>
    <row r="242" spans="1:23" x14ac:dyDescent="0.25">
      <c r="A242">
        <v>235</v>
      </c>
      <c r="B242">
        <v>1616</v>
      </c>
      <c r="C242" t="s">
        <v>658</v>
      </c>
      <c r="D242" t="s">
        <v>63</v>
      </c>
      <c r="E242" t="s">
        <v>77</v>
      </c>
      <c r="F242" t="s">
        <v>659</v>
      </c>
      <c r="G242" t="str">
        <f>"200801002303"</f>
        <v>200801002303</v>
      </c>
      <c r="H242">
        <v>51</v>
      </c>
      <c r="I242">
        <v>0</v>
      </c>
      <c r="M242">
        <v>20</v>
      </c>
      <c r="N242">
        <v>0</v>
      </c>
      <c r="O242">
        <v>0</v>
      </c>
      <c r="P242">
        <v>71</v>
      </c>
      <c r="Q242">
        <v>0</v>
      </c>
      <c r="R242">
        <v>0</v>
      </c>
      <c r="S242">
        <v>6</v>
      </c>
      <c r="T242">
        <v>0</v>
      </c>
      <c r="V242" t="s">
        <v>17</v>
      </c>
      <c r="W242">
        <v>77</v>
      </c>
    </row>
    <row r="243" spans="1:23" x14ac:dyDescent="0.25">
      <c r="A243">
        <v>236</v>
      </c>
      <c r="B243">
        <v>1377</v>
      </c>
      <c r="C243" t="s">
        <v>660</v>
      </c>
      <c r="D243" t="s">
        <v>187</v>
      </c>
      <c r="E243" t="s">
        <v>133</v>
      </c>
      <c r="F243" t="s">
        <v>661</v>
      </c>
      <c r="G243" t="str">
        <f>"00549177"</f>
        <v>00549177</v>
      </c>
      <c r="H243">
        <v>51</v>
      </c>
      <c r="I243">
        <v>0</v>
      </c>
      <c r="M243">
        <v>20</v>
      </c>
      <c r="N243">
        <v>0</v>
      </c>
      <c r="O243">
        <v>0</v>
      </c>
      <c r="P243">
        <v>71</v>
      </c>
      <c r="Q243">
        <v>0</v>
      </c>
      <c r="R243">
        <v>0</v>
      </c>
      <c r="S243">
        <v>6</v>
      </c>
      <c r="T243">
        <v>0</v>
      </c>
      <c r="V243" t="s">
        <v>17</v>
      </c>
      <c r="W243">
        <v>77</v>
      </c>
    </row>
    <row r="244" spans="1:23" x14ac:dyDescent="0.25">
      <c r="A244">
        <v>237</v>
      </c>
      <c r="B244">
        <v>6137</v>
      </c>
      <c r="C244" t="s">
        <v>662</v>
      </c>
      <c r="D244" t="s">
        <v>62</v>
      </c>
      <c r="E244" t="s">
        <v>663</v>
      </c>
      <c r="F244">
        <v>832447</v>
      </c>
      <c r="G244" t="str">
        <f>"00574432"</f>
        <v>00574432</v>
      </c>
      <c r="H244">
        <v>51</v>
      </c>
      <c r="I244">
        <v>0</v>
      </c>
      <c r="M244">
        <v>20</v>
      </c>
      <c r="N244">
        <v>0</v>
      </c>
      <c r="O244">
        <v>0</v>
      </c>
      <c r="P244">
        <v>71</v>
      </c>
      <c r="Q244">
        <v>0</v>
      </c>
      <c r="R244">
        <v>0</v>
      </c>
      <c r="S244">
        <v>6</v>
      </c>
      <c r="T244">
        <v>0</v>
      </c>
      <c r="V244" t="s">
        <v>17</v>
      </c>
      <c r="W244">
        <v>77</v>
      </c>
    </row>
    <row r="245" spans="1:23" x14ac:dyDescent="0.25">
      <c r="A245">
        <v>238</v>
      </c>
      <c r="B245">
        <v>2558</v>
      </c>
      <c r="C245" t="s">
        <v>664</v>
      </c>
      <c r="D245" t="s">
        <v>23</v>
      </c>
      <c r="E245" t="s">
        <v>388</v>
      </c>
      <c r="F245" t="s">
        <v>665</v>
      </c>
      <c r="G245" t="str">
        <f>"00565562"</f>
        <v>00565562</v>
      </c>
      <c r="H245">
        <v>51</v>
      </c>
      <c r="I245">
        <v>0</v>
      </c>
      <c r="M245">
        <v>20</v>
      </c>
      <c r="N245">
        <v>0</v>
      </c>
      <c r="O245">
        <v>0</v>
      </c>
      <c r="P245">
        <v>71</v>
      </c>
      <c r="Q245">
        <v>0</v>
      </c>
      <c r="R245">
        <v>0</v>
      </c>
      <c r="S245">
        <v>6</v>
      </c>
      <c r="T245">
        <v>0</v>
      </c>
      <c r="V245" t="s">
        <v>17</v>
      </c>
      <c r="W245">
        <v>77</v>
      </c>
    </row>
    <row r="246" spans="1:23" x14ac:dyDescent="0.25">
      <c r="A246">
        <v>239</v>
      </c>
      <c r="B246">
        <v>851</v>
      </c>
      <c r="C246" t="s">
        <v>666</v>
      </c>
      <c r="D246" t="s">
        <v>619</v>
      </c>
      <c r="E246" t="s">
        <v>187</v>
      </c>
      <c r="F246" t="s">
        <v>667</v>
      </c>
      <c r="G246" t="str">
        <f>"00582553"</f>
        <v>00582553</v>
      </c>
      <c r="H246">
        <v>54</v>
      </c>
      <c r="I246">
        <v>0</v>
      </c>
      <c r="M246">
        <v>20</v>
      </c>
      <c r="N246">
        <v>0</v>
      </c>
      <c r="O246">
        <v>0</v>
      </c>
      <c r="P246">
        <v>74</v>
      </c>
      <c r="Q246">
        <v>0</v>
      </c>
      <c r="R246">
        <v>0</v>
      </c>
      <c r="S246">
        <v>3</v>
      </c>
      <c r="T246">
        <v>0</v>
      </c>
      <c r="V246" t="s">
        <v>17</v>
      </c>
      <c r="W246">
        <v>77</v>
      </c>
    </row>
    <row r="247" spans="1:23" x14ac:dyDescent="0.25">
      <c r="A247">
        <v>240</v>
      </c>
      <c r="B247">
        <v>3188</v>
      </c>
      <c r="C247" t="s">
        <v>668</v>
      </c>
      <c r="D247" t="s">
        <v>37</v>
      </c>
      <c r="E247" t="s">
        <v>86</v>
      </c>
      <c r="F247" t="s">
        <v>669</v>
      </c>
      <c r="G247" t="str">
        <f>"00630843"</f>
        <v>00630843</v>
      </c>
      <c r="H247">
        <v>39</v>
      </c>
      <c r="I247">
        <v>0</v>
      </c>
      <c r="L247">
        <v>10</v>
      </c>
      <c r="M247">
        <v>20</v>
      </c>
      <c r="N247">
        <v>10</v>
      </c>
      <c r="O247">
        <v>0</v>
      </c>
      <c r="P247">
        <v>69</v>
      </c>
      <c r="Q247">
        <v>0</v>
      </c>
      <c r="R247">
        <v>0</v>
      </c>
      <c r="S247">
        <v>6</v>
      </c>
      <c r="T247">
        <v>0</v>
      </c>
      <c r="V247" t="s">
        <v>17</v>
      </c>
      <c r="W247">
        <v>75</v>
      </c>
    </row>
    <row r="248" spans="1:23" x14ac:dyDescent="0.25">
      <c r="A248">
        <v>241</v>
      </c>
      <c r="B248">
        <v>5504</v>
      </c>
      <c r="C248" t="s">
        <v>392</v>
      </c>
      <c r="D248" t="s">
        <v>163</v>
      </c>
      <c r="E248" t="s">
        <v>670</v>
      </c>
      <c r="F248" t="s">
        <v>671</v>
      </c>
      <c r="G248" t="str">
        <f>"00639479"</f>
        <v>00639479</v>
      </c>
      <c r="H248">
        <v>51</v>
      </c>
      <c r="I248">
        <v>0</v>
      </c>
      <c r="M248">
        <v>20</v>
      </c>
      <c r="N248">
        <v>0</v>
      </c>
      <c r="O248">
        <v>0</v>
      </c>
      <c r="P248">
        <v>71</v>
      </c>
      <c r="Q248">
        <v>0</v>
      </c>
      <c r="R248">
        <v>0</v>
      </c>
      <c r="S248">
        <v>3</v>
      </c>
      <c r="T248">
        <v>0</v>
      </c>
      <c r="V248" t="s">
        <v>17</v>
      </c>
      <c r="W248">
        <v>74</v>
      </c>
    </row>
    <row r="249" spans="1:23" x14ac:dyDescent="0.25">
      <c r="A249">
        <v>242</v>
      </c>
      <c r="B249">
        <v>178</v>
      </c>
      <c r="C249" t="s">
        <v>672</v>
      </c>
      <c r="D249" t="s">
        <v>37</v>
      </c>
      <c r="E249" t="s">
        <v>27</v>
      </c>
      <c r="F249" t="s">
        <v>673</v>
      </c>
      <c r="G249" t="str">
        <f>"00479490"</f>
        <v>00479490</v>
      </c>
      <c r="H249">
        <v>54</v>
      </c>
      <c r="I249">
        <v>0</v>
      </c>
      <c r="M249">
        <v>20</v>
      </c>
      <c r="N249">
        <v>0</v>
      </c>
      <c r="O249">
        <v>0</v>
      </c>
      <c r="P249">
        <v>74</v>
      </c>
      <c r="Q249">
        <v>0</v>
      </c>
      <c r="R249">
        <v>0</v>
      </c>
      <c r="S249">
        <v>0</v>
      </c>
      <c r="T249">
        <v>0</v>
      </c>
      <c r="V249" t="s">
        <v>17</v>
      </c>
      <c r="W249">
        <v>74</v>
      </c>
    </row>
    <row r="250" spans="1:23" x14ac:dyDescent="0.25">
      <c r="A250">
        <v>243</v>
      </c>
      <c r="B250">
        <v>4691</v>
      </c>
      <c r="C250" t="s">
        <v>674</v>
      </c>
      <c r="D250" t="s">
        <v>187</v>
      </c>
      <c r="E250" t="s">
        <v>34</v>
      </c>
      <c r="F250" t="s">
        <v>675</v>
      </c>
      <c r="G250" t="str">
        <f>"201510001754"</f>
        <v>201510001754</v>
      </c>
      <c r="H250">
        <v>51</v>
      </c>
      <c r="I250">
        <v>0</v>
      </c>
      <c r="M250">
        <v>0</v>
      </c>
      <c r="N250">
        <v>0</v>
      </c>
      <c r="O250">
        <v>0</v>
      </c>
      <c r="P250">
        <v>51</v>
      </c>
      <c r="Q250">
        <v>22</v>
      </c>
      <c r="R250">
        <v>22</v>
      </c>
      <c r="S250">
        <v>0</v>
      </c>
      <c r="T250">
        <v>0</v>
      </c>
      <c r="V250" t="s">
        <v>17</v>
      </c>
      <c r="W250">
        <v>73</v>
      </c>
    </row>
    <row r="251" spans="1:23" x14ac:dyDescent="0.25">
      <c r="A251">
        <v>244</v>
      </c>
      <c r="B251">
        <v>1981</v>
      </c>
      <c r="C251" t="s">
        <v>676</v>
      </c>
      <c r="D251" t="s">
        <v>26</v>
      </c>
      <c r="E251" t="s">
        <v>63</v>
      </c>
      <c r="F251" t="s">
        <v>677</v>
      </c>
      <c r="G251" t="str">
        <f>"201511037150"</f>
        <v>201511037150</v>
      </c>
      <c r="H251">
        <v>48</v>
      </c>
      <c r="I251">
        <v>0</v>
      </c>
      <c r="M251">
        <v>20</v>
      </c>
      <c r="N251">
        <v>0</v>
      </c>
      <c r="O251">
        <v>0</v>
      </c>
      <c r="P251">
        <v>68</v>
      </c>
      <c r="Q251">
        <v>0</v>
      </c>
      <c r="R251">
        <v>0</v>
      </c>
      <c r="S251">
        <v>3</v>
      </c>
      <c r="T251">
        <v>0</v>
      </c>
      <c r="V251" t="s">
        <v>17</v>
      </c>
      <c r="W251">
        <v>71</v>
      </c>
    </row>
    <row r="252" spans="1:23" x14ac:dyDescent="0.25">
      <c r="A252">
        <v>245</v>
      </c>
      <c r="B252">
        <v>2346</v>
      </c>
      <c r="C252" t="s">
        <v>678</v>
      </c>
      <c r="D252" t="s">
        <v>139</v>
      </c>
      <c r="E252" t="s">
        <v>133</v>
      </c>
      <c r="F252" t="s">
        <v>679</v>
      </c>
      <c r="G252" t="str">
        <f>"00196041"</f>
        <v>00196041</v>
      </c>
      <c r="H252">
        <v>51</v>
      </c>
      <c r="I252">
        <v>0</v>
      </c>
      <c r="M252">
        <v>20</v>
      </c>
      <c r="N252">
        <v>0</v>
      </c>
      <c r="O252">
        <v>0</v>
      </c>
      <c r="P252">
        <v>71</v>
      </c>
      <c r="Q252">
        <v>0</v>
      </c>
      <c r="R252">
        <v>0</v>
      </c>
      <c r="S252">
        <v>0</v>
      </c>
      <c r="T252">
        <v>0</v>
      </c>
      <c r="V252" t="s">
        <v>17</v>
      </c>
      <c r="W252">
        <v>71</v>
      </c>
    </row>
    <row r="253" spans="1:23" x14ac:dyDescent="0.25">
      <c r="A253">
        <v>246</v>
      </c>
      <c r="B253">
        <v>1195</v>
      </c>
      <c r="C253" t="s">
        <v>680</v>
      </c>
      <c r="D253" t="s">
        <v>15</v>
      </c>
      <c r="E253" t="s">
        <v>670</v>
      </c>
      <c r="F253" t="s">
        <v>681</v>
      </c>
      <c r="G253" t="str">
        <f>"00650664"</f>
        <v>00650664</v>
      </c>
      <c r="H253">
        <v>51</v>
      </c>
      <c r="I253">
        <v>0</v>
      </c>
      <c r="J253">
        <v>20</v>
      </c>
      <c r="M253">
        <v>0</v>
      </c>
      <c r="N253">
        <v>20</v>
      </c>
      <c r="O253">
        <v>0</v>
      </c>
      <c r="P253">
        <v>71</v>
      </c>
      <c r="Q253">
        <v>0</v>
      </c>
      <c r="R253">
        <v>0</v>
      </c>
      <c r="S253">
        <v>0</v>
      </c>
      <c r="T253">
        <v>0</v>
      </c>
      <c r="V253" t="s">
        <v>17</v>
      </c>
      <c r="W253">
        <v>71</v>
      </c>
    </row>
    <row r="254" spans="1:23" x14ac:dyDescent="0.25">
      <c r="A254">
        <v>247</v>
      </c>
      <c r="B254">
        <v>1771</v>
      </c>
      <c r="C254" t="s">
        <v>682</v>
      </c>
      <c r="D254" t="s">
        <v>683</v>
      </c>
      <c r="E254" t="s">
        <v>37</v>
      </c>
      <c r="F254" t="s">
        <v>684</v>
      </c>
      <c r="G254" t="str">
        <f>"00131797"</f>
        <v>00131797</v>
      </c>
      <c r="H254">
        <v>51</v>
      </c>
      <c r="I254">
        <v>0</v>
      </c>
      <c r="L254">
        <v>10</v>
      </c>
      <c r="M254">
        <v>0</v>
      </c>
      <c r="N254">
        <v>10</v>
      </c>
      <c r="O254">
        <v>10</v>
      </c>
      <c r="P254">
        <v>71</v>
      </c>
      <c r="Q254">
        <v>0</v>
      </c>
      <c r="R254">
        <v>0</v>
      </c>
      <c r="S254">
        <v>0</v>
      </c>
      <c r="T254">
        <v>0</v>
      </c>
      <c r="V254" t="s">
        <v>17</v>
      </c>
      <c r="W254">
        <v>71</v>
      </c>
    </row>
    <row r="255" spans="1:23" x14ac:dyDescent="0.25">
      <c r="A255">
        <v>248</v>
      </c>
      <c r="B255">
        <v>3200</v>
      </c>
      <c r="C255" t="s">
        <v>685</v>
      </c>
      <c r="D255" t="s">
        <v>139</v>
      </c>
      <c r="E255" t="s">
        <v>37</v>
      </c>
      <c r="F255" t="s">
        <v>686</v>
      </c>
      <c r="G255" t="str">
        <f>"00574099"</f>
        <v>00574099</v>
      </c>
      <c r="H255">
        <v>51</v>
      </c>
      <c r="I255">
        <v>10</v>
      </c>
      <c r="L255">
        <v>10</v>
      </c>
      <c r="M255">
        <v>0</v>
      </c>
      <c r="N255">
        <v>10</v>
      </c>
      <c r="O255">
        <v>0</v>
      </c>
      <c r="P255">
        <v>71</v>
      </c>
      <c r="Q255">
        <v>0</v>
      </c>
      <c r="R255">
        <v>0</v>
      </c>
      <c r="S255">
        <v>0</v>
      </c>
      <c r="T255">
        <v>0</v>
      </c>
      <c r="V255" t="s">
        <v>17</v>
      </c>
      <c r="W255">
        <v>71</v>
      </c>
    </row>
    <row r="256" spans="1:23" x14ac:dyDescent="0.25">
      <c r="A256">
        <v>249</v>
      </c>
      <c r="B256">
        <v>1288</v>
      </c>
      <c r="C256" t="s">
        <v>687</v>
      </c>
      <c r="D256" t="s">
        <v>230</v>
      </c>
      <c r="E256" t="s">
        <v>23</v>
      </c>
      <c r="F256" t="s">
        <v>688</v>
      </c>
      <c r="G256" t="str">
        <f>"00573079"</f>
        <v>00573079</v>
      </c>
      <c r="H256">
        <v>51</v>
      </c>
      <c r="I256">
        <v>0</v>
      </c>
      <c r="J256">
        <v>20</v>
      </c>
      <c r="L256">
        <v>10</v>
      </c>
      <c r="M256">
        <v>0</v>
      </c>
      <c r="N256">
        <v>20</v>
      </c>
      <c r="O256">
        <v>0</v>
      </c>
      <c r="P256">
        <v>71</v>
      </c>
      <c r="Q256">
        <v>0</v>
      </c>
      <c r="R256">
        <v>0</v>
      </c>
      <c r="S256">
        <v>0</v>
      </c>
      <c r="T256">
        <v>0</v>
      </c>
      <c r="V256" t="s">
        <v>17</v>
      </c>
      <c r="W256">
        <v>71</v>
      </c>
    </row>
    <row r="257" spans="1:23" x14ac:dyDescent="0.25">
      <c r="A257">
        <v>250</v>
      </c>
      <c r="B257">
        <v>976</v>
      </c>
      <c r="C257" t="s">
        <v>689</v>
      </c>
      <c r="D257" t="s">
        <v>690</v>
      </c>
      <c r="E257" t="s">
        <v>279</v>
      </c>
      <c r="F257" t="s">
        <v>691</v>
      </c>
      <c r="G257" t="str">
        <f>"00637948"</f>
        <v>00637948</v>
      </c>
      <c r="H257">
        <v>51</v>
      </c>
      <c r="I257">
        <v>0</v>
      </c>
      <c r="M257">
        <v>20</v>
      </c>
      <c r="N257">
        <v>0</v>
      </c>
      <c r="O257">
        <v>0</v>
      </c>
      <c r="P257">
        <v>71</v>
      </c>
      <c r="Q257">
        <v>0</v>
      </c>
      <c r="R257">
        <v>0</v>
      </c>
      <c r="S257">
        <v>0</v>
      </c>
      <c r="T257">
        <v>0</v>
      </c>
      <c r="V257" t="s">
        <v>17</v>
      </c>
      <c r="W257">
        <v>71</v>
      </c>
    </row>
    <row r="258" spans="1:23" x14ac:dyDescent="0.25">
      <c r="A258">
        <v>251</v>
      </c>
      <c r="B258">
        <v>1890</v>
      </c>
      <c r="C258" t="s">
        <v>692</v>
      </c>
      <c r="D258" t="s">
        <v>693</v>
      </c>
      <c r="E258" t="s">
        <v>182</v>
      </c>
      <c r="F258" t="s">
        <v>694</v>
      </c>
      <c r="G258" t="str">
        <f>"00507753"</f>
        <v>00507753</v>
      </c>
      <c r="H258">
        <v>51</v>
      </c>
      <c r="I258">
        <v>0</v>
      </c>
      <c r="M258">
        <v>20</v>
      </c>
      <c r="N258">
        <v>0</v>
      </c>
      <c r="O258">
        <v>0</v>
      </c>
      <c r="P258">
        <v>71</v>
      </c>
      <c r="Q258">
        <v>0</v>
      </c>
      <c r="R258">
        <v>0</v>
      </c>
      <c r="S258">
        <v>0</v>
      </c>
      <c r="T258">
        <v>0</v>
      </c>
      <c r="V258" t="s">
        <v>17</v>
      </c>
      <c r="W258">
        <v>71</v>
      </c>
    </row>
    <row r="259" spans="1:23" x14ac:dyDescent="0.25">
      <c r="A259">
        <v>252</v>
      </c>
      <c r="B259">
        <v>1136</v>
      </c>
      <c r="C259" t="s">
        <v>580</v>
      </c>
      <c r="D259" t="s">
        <v>388</v>
      </c>
      <c r="E259" t="s">
        <v>85</v>
      </c>
      <c r="F259" t="s">
        <v>695</v>
      </c>
      <c r="G259" t="str">
        <f>"00653813"</f>
        <v>00653813</v>
      </c>
      <c r="H259">
        <v>51</v>
      </c>
      <c r="I259">
        <v>10</v>
      </c>
      <c r="L259">
        <v>10</v>
      </c>
      <c r="M259">
        <v>0</v>
      </c>
      <c r="N259">
        <v>10</v>
      </c>
      <c r="O259">
        <v>0</v>
      </c>
      <c r="P259">
        <v>71</v>
      </c>
      <c r="Q259">
        <v>0</v>
      </c>
      <c r="R259">
        <v>0</v>
      </c>
      <c r="S259">
        <v>0</v>
      </c>
      <c r="T259">
        <v>0</v>
      </c>
      <c r="V259" t="s">
        <v>17</v>
      </c>
      <c r="W259">
        <v>71</v>
      </c>
    </row>
    <row r="260" spans="1:23" x14ac:dyDescent="0.25">
      <c r="A260">
        <v>253</v>
      </c>
      <c r="B260">
        <v>3145</v>
      </c>
      <c r="C260" t="s">
        <v>696</v>
      </c>
      <c r="D260" t="s">
        <v>697</v>
      </c>
      <c r="E260" t="s">
        <v>698</v>
      </c>
      <c r="F260" t="s">
        <v>699</v>
      </c>
      <c r="G260" t="str">
        <f>"00159901"</f>
        <v>00159901</v>
      </c>
      <c r="H260">
        <v>51</v>
      </c>
      <c r="I260">
        <v>0</v>
      </c>
      <c r="M260">
        <v>20</v>
      </c>
      <c r="N260">
        <v>0</v>
      </c>
      <c r="O260">
        <v>0</v>
      </c>
      <c r="P260">
        <v>71</v>
      </c>
      <c r="Q260">
        <v>0</v>
      </c>
      <c r="R260">
        <v>0</v>
      </c>
      <c r="S260">
        <v>0</v>
      </c>
      <c r="T260">
        <v>0</v>
      </c>
      <c r="V260" t="s">
        <v>17</v>
      </c>
      <c r="W260">
        <v>71</v>
      </c>
    </row>
    <row r="261" spans="1:23" x14ac:dyDescent="0.25">
      <c r="A261">
        <v>254</v>
      </c>
      <c r="B261">
        <v>619</v>
      </c>
      <c r="C261" t="s">
        <v>700</v>
      </c>
      <c r="D261" t="s">
        <v>37</v>
      </c>
      <c r="E261" t="s">
        <v>434</v>
      </c>
      <c r="F261" t="s">
        <v>701</v>
      </c>
      <c r="G261" t="str">
        <f>"00623175"</f>
        <v>00623175</v>
      </c>
      <c r="H261">
        <v>60</v>
      </c>
      <c r="I261">
        <v>0</v>
      </c>
      <c r="M261">
        <v>0</v>
      </c>
      <c r="N261">
        <v>0</v>
      </c>
      <c r="O261">
        <v>0</v>
      </c>
      <c r="P261">
        <v>60</v>
      </c>
      <c r="Q261">
        <v>11</v>
      </c>
      <c r="R261">
        <v>11</v>
      </c>
      <c r="S261">
        <v>0</v>
      </c>
      <c r="T261">
        <v>0</v>
      </c>
      <c r="V261" t="s">
        <v>17</v>
      </c>
      <c r="W261">
        <v>71</v>
      </c>
    </row>
    <row r="262" spans="1:23" x14ac:dyDescent="0.25">
      <c r="A262">
        <v>255</v>
      </c>
      <c r="B262">
        <v>4831</v>
      </c>
      <c r="C262" t="s">
        <v>702</v>
      </c>
      <c r="D262" t="s">
        <v>182</v>
      </c>
      <c r="E262" t="s">
        <v>128</v>
      </c>
      <c r="F262" t="s">
        <v>703</v>
      </c>
      <c r="G262" t="str">
        <f>"00633696"</f>
        <v>00633696</v>
      </c>
      <c r="H262">
        <v>51</v>
      </c>
      <c r="I262">
        <v>0</v>
      </c>
      <c r="L262">
        <v>10</v>
      </c>
      <c r="M262">
        <v>0</v>
      </c>
      <c r="N262">
        <v>10</v>
      </c>
      <c r="O262">
        <v>0</v>
      </c>
      <c r="P262">
        <v>61</v>
      </c>
      <c r="Q262">
        <v>0</v>
      </c>
      <c r="R262">
        <v>0</v>
      </c>
      <c r="S262">
        <v>9</v>
      </c>
      <c r="T262">
        <v>0</v>
      </c>
      <c r="V262" t="s">
        <v>17</v>
      </c>
      <c r="W262">
        <v>70</v>
      </c>
    </row>
    <row r="263" spans="1:23" x14ac:dyDescent="0.25">
      <c r="A263">
        <v>256</v>
      </c>
      <c r="B263">
        <v>4778</v>
      </c>
      <c r="C263" t="s">
        <v>704</v>
      </c>
      <c r="D263" t="s">
        <v>63</v>
      </c>
      <c r="E263" t="s">
        <v>129</v>
      </c>
      <c r="F263" t="s">
        <v>705</v>
      </c>
      <c r="G263" t="str">
        <f>"00601323"</f>
        <v>00601323</v>
      </c>
      <c r="H263">
        <v>60</v>
      </c>
      <c r="I263">
        <v>0</v>
      </c>
      <c r="L263">
        <v>10</v>
      </c>
      <c r="M263">
        <v>0</v>
      </c>
      <c r="N263">
        <v>10</v>
      </c>
      <c r="O263">
        <v>0</v>
      </c>
      <c r="P263">
        <v>70</v>
      </c>
      <c r="Q263">
        <v>0</v>
      </c>
      <c r="R263">
        <v>0</v>
      </c>
      <c r="S263">
        <v>0</v>
      </c>
      <c r="T263">
        <v>0</v>
      </c>
      <c r="V263" t="s">
        <v>17</v>
      </c>
      <c r="W263">
        <v>70</v>
      </c>
    </row>
    <row r="264" spans="1:23" x14ac:dyDescent="0.25">
      <c r="A264">
        <v>257</v>
      </c>
      <c r="B264">
        <v>3327</v>
      </c>
      <c r="C264" t="s">
        <v>706</v>
      </c>
      <c r="D264" t="s">
        <v>707</v>
      </c>
      <c r="E264" t="s">
        <v>82</v>
      </c>
      <c r="F264" t="s">
        <v>708</v>
      </c>
      <c r="G264" t="str">
        <f>"00637591"</f>
        <v>00637591</v>
      </c>
      <c r="H264">
        <v>39</v>
      </c>
      <c r="I264">
        <v>0</v>
      </c>
      <c r="L264">
        <v>10</v>
      </c>
      <c r="M264">
        <v>20</v>
      </c>
      <c r="N264">
        <v>10</v>
      </c>
      <c r="O264">
        <v>0</v>
      </c>
      <c r="P264">
        <v>69</v>
      </c>
      <c r="Q264">
        <v>0</v>
      </c>
      <c r="R264">
        <v>0</v>
      </c>
      <c r="S264">
        <v>0</v>
      </c>
      <c r="T264">
        <v>0</v>
      </c>
      <c r="V264" t="s">
        <v>17</v>
      </c>
      <c r="W264">
        <v>69</v>
      </c>
    </row>
    <row r="265" spans="1:23" x14ac:dyDescent="0.25">
      <c r="A265">
        <v>258</v>
      </c>
      <c r="B265">
        <v>3050</v>
      </c>
      <c r="C265" t="s">
        <v>709</v>
      </c>
      <c r="D265" t="s">
        <v>63</v>
      </c>
      <c r="E265" t="s">
        <v>139</v>
      </c>
      <c r="F265" t="s">
        <v>710</v>
      </c>
      <c r="G265" t="str">
        <f>"00002689"</f>
        <v>00002689</v>
      </c>
      <c r="H265">
        <v>39</v>
      </c>
      <c r="I265">
        <v>0</v>
      </c>
      <c r="L265">
        <v>10</v>
      </c>
      <c r="M265">
        <v>20</v>
      </c>
      <c r="N265">
        <v>10</v>
      </c>
      <c r="O265">
        <v>0</v>
      </c>
      <c r="P265">
        <v>69</v>
      </c>
      <c r="Q265">
        <v>0</v>
      </c>
      <c r="R265">
        <v>0</v>
      </c>
      <c r="S265">
        <v>0</v>
      </c>
      <c r="T265">
        <v>0</v>
      </c>
      <c r="V265" t="s">
        <v>17</v>
      </c>
      <c r="W265">
        <v>69</v>
      </c>
    </row>
    <row r="266" spans="1:23" x14ac:dyDescent="0.25">
      <c r="A266">
        <v>259</v>
      </c>
      <c r="B266">
        <v>4477</v>
      </c>
      <c r="C266" t="s">
        <v>711</v>
      </c>
      <c r="D266" t="s">
        <v>106</v>
      </c>
      <c r="E266" t="s">
        <v>77</v>
      </c>
      <c r="F266" t="s">
        <v>712</v>
      </c>
      <c r="G266" t="str">
        <f>"00202138"</f>
        <v>00202138</v>
      </c>
      <c r="H266">
        <v>39</v>
      </c>
      <c r="I266">
        <v>0</v>
      </c>
      <c r="M266">
        <v>20</v>
      </c>
      <c r="N266">
        <v>0</v>
      </c>
      <c r="O266">
        <v>0</v>
      </c>
      <c r="P266">
        <v>59</v>
      </c>
      <c r="Q266">
        <v>8</v>
      </c>
      <c r="R266">
        <v>8</v>
      </c>
      <c r="S266">
        <v>0</v>
      </c>
      <c r="T266">
        <v>0</v>
      </c>
      <c r="V266" t="s">
        <v>17</v>
      </c>
      <c r="W266">
        <v>67</v>
      </c>
    </row>
    <row r="267" spans="1:23" x14ac:dyDescent="0.25">
      <c r="A267">
        <v>260</v>
      </c>
      <c r="B267">
        <v>5754</v>
      </c>
      <c r="C267" t="s">
        <v>713</v>
      </c>
      <c r="D267" t="s">
        <v>259</v>
      </c>
      <c r="E267" t="s">
        <v>53</v>
      </c>
      <c r="F267" t="s">
        <v>714</v>
      </c>
      <c r="G267" t="str">
        <f>"00516307"</f>
        <v>00516307</v>
      </c>
      <c r="H267" t="s">
        <v>715</v>
      </c>
      <c r="I267">
        <v>0</v>
      </c>
      <c r="L267">
        <v>10</v>
      </c>
      <c r="M267">
        <v>0</v>
      </c>
      <c r="N267">
        <v>10</v>
      </c>
      <c r="O267">
        <v>0</v>
      </c>
      <c r="P267" t="s">
        <v>716</v>
      </c>
      <c r="Q267">
        <v>0</v>
      </c>
      <c r="R267">
        <v>0</v>
      </c>
      <c r="S267">
        <v>3</v>
      </c>
      <c r="T267">
        <v>0</v>
      </c>
      <c r="V267" t="s">
        <v>17</v>
      </c>
      <c r="W267" t="s">
        <v>717</v>
      </c>
    </row>
    <row r="268" spans="1:23" x14ac:dyDescent="0.25">
      <c r="A268">
        <v>261</v>
      </c>
      <c r="B268">
        <v>3085</v>
      </c>
      <c r="C268" t="s">
        <v>718</v>
      </c>
      <c r="D268" t="s">
        <v>719</v>
      </c>
      <c r="E268" t="s">
        <v>23</v>
      </c>
      <c r="F268" t="s">
        <v>720</v>
      </c>
      <c r="G268" t="str">
        <f>"00642147"</f>
        <v>00642147</v>
      </c>
      <c r="H268">
        <v>60</v>
      </c>
      <c r="I268">
        <v>0</v>
      </c>
      <c r="M268">
        <v>0</v>
      </c>
      <c r="N268">
        <v>0</v>
      </c>
      <c r="O268">
        <v>0</v>
      </c>
      <c r="P268">
        <v>60</v>
      </c>
      <c r="Q268">
        <v>0</v>
      </c>
      <c r="R268">
        <v>0</v>
      </c>
      <c r="S268">
        <v>6</v>
      </c>
      <c r="T268">
        <v>0</v>
      </c>
      <c r="V268" t="s">
        <v>17</v>
      </c>
      <c r="W268">
        <v>66</v>
      </c>
    </row>
    <row r="269" spans="1:23" x14ac:dyDescent="0.25">
      <c r="A269">
        <v>262</v>
      </c>
      <c r="B269">
        <v>1009</v>
      </c>
      <c r="C269" t="s">
        <v>178</v>
      </c>
      <c r="D269" t="s">
        <v>212</v>
      </c>
      <c r="E269" t="s">
        <v>27</v>
      </c>
      <c r="F269" t="s">
        <v>721</v>
      </c>
      <c r="G269" t="str">
        <f>"00645904"</f>
        <v>00645904</v>
      </c>
      <c r="H269">
        <v>39</v>
      </c>
      <c r="I269">
        <v>0</v>
      </c>
      <c r="M269">
        <v>20</v>
      </c>
      <c r="N269">
        <v>0</v>
      </c>
      <c r="O269">
        <v>0</v>
      </c>
      <c r="P269">
        <v>59</v>
      </c>
      <c r="Q269">
        <v>0</v>
      </c>
      <c r="R269">
        <v>0</v>
      </c>
      <c r="S269">
        <v>6</v>
      </c>
      <c r="T269">
        <v>0</v>
      </c>
      <c r="V269" t="s">
        <v>17</v>
      </c>
      <c r="W269">
        <v>65</v>
      </c>
    </row>
    <row r="270" spans="1:23" x14ac:dyDescent="0.25">
      <c r="A270">
        <v>263</v>
      </c>
      <c r="B270">
        <v>5981</v>
      </c>
      <c r="C270" t="s">
        <v>722</v>
      </c>
      <c r="D270" t="s">
        <v>23</v>
      </c>
      <c r="E270" t="s">
        <v>63</v>
      </c>
      <c r="F270" t="s">
        <v>723</v>
      </c>
      <c r="G270" t="str">
        <f>"00629247"</f>
        <v>00629247</v>
      </c>
      <c r="H270" t="s">
        <v>29</v>
      </c>
      <c r="I270">
        <v>0</v>
      </c>
      <c r="L270">
        <v>10</v>
      </c>
      <c r="M270">
        <v>20</v>
      </c>
      <c r="N270">
        <v>10</v>
      </c>
      <c r="O270">
        <v>0</v>
      </c>
      <c r="P270" t="s">
        <v>724</v>
      </c>
      <c r="Q270">
        <v>0</v>
      </c>
      <c r="R270">
        <v>0</v>
      </c>
      <c r="S270">
        <v>3</v>
      </c>
      <c r="T270">
        <v>0</v>
      </c>
      <c r="V270" t="s">
        <v>17</v>
      </c>
      <c r="W270" t="s">
        <v>725</v>
      </c>
    </row>
    <row r="271" spans="1:23" x14ac:dyDescent="0.25">
      <c r="A271">
        <v>264</v>
      </c>
      <c r="B271">
        <v>4396</v>
      </c>
      <c r="C271" t="s">
        <v>392</v>
      </c>
      <c r="D271" t="s">
        <v>15</v>
      </c>
      <c r="E271" t="s">
        <v>63</v>
      </c>
      <c r="F271" t="s">
        <v>726</v>
      </c>
      <c r="G271" t="str">
        <f>"00030686"</f>
        <v>00030686</v>
      </c>
      <c r="H271">
        <v>39</v>
      </c>
      <c r="I271">
        <v>0</v>
      </c>
      <c r="M271">
        <v>20</v>
      </c>
      <c r="N271">
        <v>0</v>
      </c>
      <c r="O271">
        <v>0</v>
      </c>
      <c r="P271">
        <v>59</v>
      </c>
      <c r="Q271">
        <v>0</v>
      </c>
      <c r="R271">
        <v>0</v>
      </c>
      <c r="S271">
        <v>3</v>
      </c>
      <c r="T271">
        <v>0</v>
      </c>
      <c r="V271" t="s">
        <v>17</v>
      </c>
      <c r="W271">
        <v>62</v>
      </c>
    </row>
    <row r="272" spans="1:23" x14ac:dyDescent="0.25">
      <c r="A272">
        <v>265</v>
      </c>
      <c r="B272">
        <v>2124</v>
      </c>
      <c r="C272" t="s">
        <v>727</v>
      </c>
      <c r="D272" t="s">
        <v>185</v>
      </c>
      <c r="E272" t="s">
        <v>37</v>
      </c>
      <c r="F272" t="s">
        <v>728</v>
      </c>
      <c r="G272" t="str">
        <f>"00462209"</f>
        <v>00462209</v>
      </c>
      <c r="H272">
        <v>51</v>
      </c>
      <c r="I272">
        <v>10</v>
      </c>
      <c r="M272">
        <v>0</v>
      </c>
      <c r="N272">
        <v>0</v>
      </c>
      <c r="O272">
        <v>0</v>
      </c>
      <c r="P272">
        <v>61</v>
      </c>
      <c r="Q272">
        <v>0</v>
      </c>
      <c r="R272">
        <v>0</v>
      </c>
      <c r="S272">
        <v>0</v>
      </c>
      <c r="T272">
        <v>0</v>
      </c>
      <c r="V272" t="s">
        <v>17</v>
      </c>
      <c r="W272">
        <v>61</v>
      </c>
    </row>
    <row r="273" spans="1:23" x14ac:dyDescent="0.25">
      <c r="A273">
        <v>266</v>
      </c>
      <c r="B273">
        <v>849</v>
      </c>
      <c r="C273" t="s">
        <v>729</v>
      </c>
      <c r="D273" t="s">
        <v>185</v>
      </c>
      <c r="E273" t="s">
        <v>27</v>
      </c>
      <c r="F273" t="s">
        <v>730</v>
      </c>
      <c r="G273" t="str">
        <f>"00605545"</f>
        <v>00605545</v>
      </c>
      <c r="H273">
        <v>51</v>
      </c>
      <c r="I273">
        <v>0</v>
      </c>
      <c r="L273">
        <v>10</v>
      </c>
      <c r="M273">
        <v>0</v>
      </c>
      <c r="N273">
        <v>10</v>
      </c>
      <c r="O273">
        <v>0</v>
      </c>
      <c r="P273">
        <v>61</v>
      </c>
      <c r="Q273">
        <v>0</v>
      </c>
      <c r="R273">
        <v>0</v>
      </c>
      <c r="S273">
        <v>0</v>
      </c>
      <c r="T273">
        <v>0</v>
      </c>
      <c r="V273" t="s">
        <v>17</v>
      </c>
      <c r="W273">
        <v>61</v>
      </c>
    </row>
    <row r="274" spans="1:23" x14ac:dyDescent="0.25">
      <c r="A274">
        <v>267</v>
      </c>
      <c r="B274">
        <v>5656</v>
      </c>
      <c r="C274" t="s">
        <v>731</v>
      </c>
      <c r="D274" t="s">
        <v>23</v>
      </c>
      <c r="E274" t="s">
        <v>234</v>
      </c>
      <c r="F274" t="s">
        <v>732</v>
      </c>
      <c r="G274" t="str">
        <f>"00157565"</f>
        <v>00157565</v>
      </c>
      <c r="H274">
        <v>51</v>
      </c>
      <c r="I274">
        <v>10</v>
      </c>
      <c r="M274">
        <v>0</v>
      </c>
      <c r="N274">
        <v>0</v>
      </c>
      <c r="O274">
        <v>0</v>
      </c>
      <c r="P274">
        <v>61</v>
      </c>
      <c r="Q274">
        <v>0</v>
      </c>
      <c r="R274">
        <v>0</v>
      </c>
      <c r="S274">
        <v>0</v>
      </c>
      <c r="T274">
        <v>0</v>
      </c>
      <c r="V274" t="s">
        <v>17</v>
      </c>
      <c r="W274">
        <v>61</v>
      </c>
    </row>
    <row r="275" spans="1:23" x14ac:dyDescent="0.25">
      <c r="A275">
        <v>268</v>
      </c>
      <c r="B275">
        <v>1165</v>
      </c>
      <c r="C275" t="s">
        <v>733</v>
      </c>
      <c r="D275" t="s">
        <v>734</v>
      </c>
      <c r="E275" t="s">
        <v>106</v>
      </c>
      <c r="F275" t="s">
        <v>735</v>
      </c>
      <c r="G275" t="str">
        <f>"00596781"</f>
        <v>00596781</v>
      </c>
      <c r="H275">
        <v>51</v>
      </c>
      <c r="I275">
        <v>0</v>
      </c>
      <c r="L275">
        <v>10</v>
      </c>
      <c r="M275">
        <v>0</v>
      </c>
      <c r="N275">
        <v>10</v>
      </c>
      <c r="O275">
        <v>0</v>
      </c>
      <c r="P275">
        <v>61</v>
      </c>
      <c r="Q275">
        <v>0</v>
      </c>
      <c r="R275">
        <v>0</v>
      </c>
      <c r="S275">
        <v>0</v>
      </c>
      <c r="T275">
        <v>0</v>
      </c>
      <c r="V275" t="s">
        <v>17</v>
      </c>
      <c r="W275">
        <v>61</v>
      </c>
    </row>
    <row r="276" spans="1:23" x14ac:dyDescent="0.25">
      <c r="A276">
        <v>269</v>
      </c>
      <c r="B276">
        <v>5088</v>
      </c>
      <c r="C276" t="s">
        <v>736</v>
      </c>
      <c r="D276" t="s">
        <v>43</v>
      </c>
      <c r="E276" t="s">
        <v>737</v>
      </c>
      <c r="F276" t="s">
        <v>738</v>
      </c>
      <c r="G276" t="str">
        <f>"00608816"</f>
        <v>00608816</v>
      </c>
      <c r="H276">
        <v>51</v>
      </c>
      <c r="I276">
        <v>0</v>
      </c>
      <c r="L276">
        <v>10</v>
      </c>
      <c r="M276">
        <v>0</v>
      </c>
      <c r="N276">
        <v>10</v>
      </c>
      <c r="O276">
        <v>0</v>
      </c>
      <c r="P276">
        <v>61</v>
      </c>
      <c r="Q276">
        <v>0</v>
      </c>
      <c r="R276">
        <v>0</v>
      </c>
      <c r="S276">
        <v>0</v>
      </c>
      <c r="T276">
        <v>0</v>
      </c>
      <c r="V276" t="s">
        <v>17</v>
      </c>
      <c r="W276">
        <v>61</v>
      </c>
    </row>
    <row r="277" spans="1:23" x14ac:dyDescent="0.25">
      <c r="A277">
        <v>270</v>
      </c>
      <c r="B277">
        <v>5747</v>
      </c>
      <c r="C277" t="s">
        <v>739</v>
      </c>
      <c r="D277" t="s">
        <v>106</v>
      </c>
      <c r="E277" t="s">
        <v>63</v>
      </c>
      <c r="F277" t="s">
        <v>740</v>
      </c>
      <c r="G277" t="str">
        <f>"00622895"</f>
        <v>00622895</v>
      </c>
      <c r="H277">
        <v>51</v>
      </c>
      <c r="I277">
        <v>0</v>
      </c>
      <c r="L277">
        <v>10</v>
      </c>
      <c r="M277">
        <v>0</v>
      </c>
      <c r="N277">
        <v>10</v>
      </c>
      <c r="O277">
        <v>0</v>
      </c>
      <c r="P277">
        <v>61</v>
      </c>
      <c r="Q277">
        <v>0</v>
      </c>
      <c r="R277">
        <v>0</v>
      </c>
      <c r="S277">
        <v>0</v>
      </c>
      <c r="T277">
        <v>0</v>
      </c>
      <c r="V277" t="s">
        <v>17</v>
      </c>
      <c r="W277">
        <v>61</v>
      </c>
    </row>
    <row r="278" spans="1:23" x14ac:dyDescent="0.25">
      <c r="A278">
        <v>271</v>
      </c>
      <c r="B278">
        <v>1076</v>
      </c>
      <c r="C278" t="s">
        <v>741</v>
      </c>
      <c r="D278" t="s">
        <v>742</v>
      </c>
      <c r="E278" t="s">
        <v>438</v>
      </c>
      <c r="F278" t="s">
        <v>743</v>
      </c>
      <c r="G278" t="str">
        <f>"00626385"</f>
        <v>00626385</v>
      </c>
      <c r="H278">
        <v>51</v>
      </c>
      <c r="I278">
        <v>0</v>
      </c>
      <c r="L278">
        <v>20</v>
      </c>
      <c r="M278">
        <v>0</v>
      </c>
      <c r="N278">
        <v>10</v>
      </c>
      <c r="O278">
        <v>0</v>
      </c>
      <c r="P278">
        <v>61</v>
      </c>
      <c r="Q278">
        <v>0</v>
      </c>
      <c r="R278">
        <v>0</v>
      </c>
      <c r="S278">
        <v>0</v>
      </c>
      <c r="T278">
        <v>0</v>
      </c>
      <c r="V278" t="s">
        <v>17</v>
      </c>
      <c r="W278">
        <v>61</v>
      </c>
    </row>
    <row r="279" spans="1:23" x14ac:dyDescent="0.25">
      <c r="A279">
        <v>272</v>
      </c>
      <c r="B279">
        <v>5624</v>
      </c>
      <c r="C279" t="s">
        <v>744</v>
      </c>
      <c r="D279" t="s">
        <v>129</v>
      </c>
      <c r="E279" t="s">
        <v>23</v>
      </c>
      <c r="F279" t="s">
        <v>745</v>
      </c>
      <c r="G279" t="str">
        <f>"00516089"</f>
        <v>00516089</v>
      </c>
      <c r="H279">
        <v>60</v>
      </c>
      <c r="I279">
        <v>0</v>
      </c>
      <c r="M279">
        <v>0</v>
      </c>
      <c r="N279">
        <v>0</v>
      </c>
      <c r="O279">
        <v>0</v>
      </c>
      <c r="P279">
        <v>60</v>
      </c>
      <c r="Q279">
        <v>0</v>
      </c>
      <c r="R279">
        <v>0</v>
      </c>
      <c r="S279">
        <v>0</v>
      </c>
      <c r="T279">
        <v>0</v>
      </c>
      <c r="V279" t="s">
        <v>17</v>
      </c>
      <c r="W279">
        <v>60</v>
      </c>
    </row>
    <row r="280" spans="1:23" x14ac:dyDescent="0.25">
      <c r="A280">
        <v>273</v>
      </c>
      <c r="B280">
        <v>3790</v>
      </c>
      <c r="C280" t="s">
        <v>746</v>
      </c>
      <c r="D280" t="s">
        <v>196</v>
      </c>
      <c r="E280" t="s">
        <v>82</v>
      </c>
      <c r="F280" t="s">
        <v>747</v>
      </c>
      <c r="G280" t="str">
        <f>"00458801"</f>
        <v>00458801</v>
      </c>
      <c r="H280">
        <v>60</v>
      </c>
      <c r="I280">
        <v>0</v>
      </c>
      <c r="M280">
        <v>0</v>
      </c>
      <c r="N280">
        <v>0</v>
      </c>
      <c r="O280">
        <v>0</v>
      </c>
      <c r="P280">
        <v>60</v>
      </c>
      <c r="Q280">
        <v>0</v>
      </c>
      <c r="R280">
        <v>0</v>
      </c>
      <c r="S280">
        <v>0</v>
      </c>
      <c r="T280">
        <v>0</v>
      </c>
      <c r="V280" t="s">
        <v>17</v>
      </c>
      <c r="W280">
        <v>60</v>
      </c>
    </row>
    <row r="281" spans="1:23" x14ac:dyDescent="0.25">
      <c r="A281">
        <v>274</v>
      </c>
      <c r="B281">
        <v>617</v>
      </c>
      <c r="C281" t="s">
        <v>214</v>
      </c>
      <c r="D281" t="s">
        <v>748</v>
      </c>
      <c r="E281" t="s">
        <v>749</v>
      </c>
      <c r="F281" t="s">
        <v>750</v>
      </c>
      <c r="G281" t="str">
        <f>"00557904"</f>
        <v>00557904</v>
      </c>
      <c r="H281">
        <v>39</v>
      </c>
      <c r="I281">
        <v>0</v>
      </c>
      <c r="M281">
        <v>20</v>
      </c>
      <c r="N281">
        <v>0</v>
      </c>
      <c r="O281">
        <v>0</v>
      </c>
      <c r="P281">
        <v>59</v>
      </c>
      <c r="Q281">
        <v>0</v>
      </c>
      <c r="R281">
        <v>0</v>
      </c>
      <c r="S281">
        <v>0</v>
      </c>
      <c r="T281">
        <v>0</v>
      </c>
      <c r="V281" t="s">
        <v>17</v>
      </c>
      <c r="W281">
        <v>59</v>
      </c>
    </row>
    <row r="282" spans="1:23" x14ac:dyDescent="0.25">
      <c r="A282">
        <v>275</v>
      </c>
      <c r="B282">
        <v>5396</v>
      </c>
      <c r="C282" t="s">
        <v>751</v>
      </c>
      <c r="D282" t="s">
        <v>619</v>
      </c>
      <c r="E282" t="s">
        <v>37</v>
      </c>
      <c r="F282" t="s">
        <v>752</v>
      </c>
      <c r="G282" t="str">
        <f>"00594882"</f>
        <v>00594882</v>
      </c>
      <c r="H282">
        <v>39</v>
      </c>
      <c r="I282">
        <v>0</v>
      </c>
      <c r="M282">
        <v>20</v>
      </c>
      <c r="N282">
        <v>0</v>
      </c>
      <c r="O282">
        <v>0</v>
      </c>
      <c r="P282">
        <v>59</v>
      </c>
      <c r="Q282">
        <v>0</v>
      </c>
      <c r="R282">
        <v>0</v>
      </c>
      <c r="S282">
        <v>0</v>
      </c>
      <c r="T282">
        <v>0</v>
      </c>
      <c r="V282" t="s">
        <v>17</v>
      </c>
      <c r="W282">
        <v>59</v>
      </c>
    </row>
    <row r="283" spans="1:23" x14ac:dyDescent="0.25">
      <c r="A283">
        <v>276</v>
      </c>
      <c r="B283">
        <v>4700</v>
      </c>
      <c r="C283" t="s">
        <v>753</v>
      </c>
      <c r="D283" t="s">
        <v>185</v>
      </c>
      <c r="E283" t="s">
        <v>754</v>
      </c>
      <c r="F283" t="s">
        <v>755</v>
      </c>
      <c r="G283" t="str">
        <f>"00644331"</f>
        <v>00644331</v>
      </c>
      <c r="H283">
        <v>51</v>
      </c>
      <c r="I283">
        <v>0</v>
      </c>
      <c r="M283">
        <v>0</v>
      </c>
      <c r="N283">
        <v>0</v>
      </c>
      <c r="O283">
        <v>0</v>
      </c>
      <c r="P283">
        <v>51</v>
      </c>
      <c r="Q283">
        <v>8</v>
      </c>
      <c r="R283">
        <v>8</v>
      </c>
      <c r="S283">
        <v>0</v>
      </c>
      <c r="T283">
        <v>0</v>
      </c>
      <c r="V283" t="s">
        <v>17</v>
      </c>
      <c r="W283">
        <v>59</v>
      </c>
    </row>
    <row r="284" spans="1:23" x14ac:dyDescent="0.25">
      <c r="A284">
        <v>277</v>
      </c>
      <c r="B284">
        <v>2997</v>
      </c>
      <c r="C284" t="s">
        <v>756</v>
      </c>
      <c r="D284" t="s">
        <v>757</v>
      </c>
      <c r="E284" t="s">
        <v>27</v>
      </c>
      <c r="F284" t="s">
        <v>758</v>
      </c>
      <c r="G284" t="str">
        <f>"00642097"</f>
        <v>00642097</v>
      </c>
      <c r="H284">
        <v>51</v>
      </c>
      <c r="I284">
        <v>0</v>
      </c>
      <c r="M284">
        <v>0</v>
      </c>
      <c r="N284">
        <v>0</v>
      </c>
      <c r="O284">
        <v>0</v>
      </c>
      <c r="P284">
        <v>51</v>
      </c>
      <c r="Q284">
        <v>8</v>
      </c>
      <c r="R284">
        <v>8</v>
      </c>
      <c r="S284">
        <v>0</v>
      </c>
      <c r="T284">
        <v>0</v>
      </c>
      <c r="V284" t="s">
        <v>17</v>
      </c>
      <c r="W284">
        <v>59</v>
      </c>
    </row>
    <row r="285" spans="1:23" x14ac:dyDescent="0.25">
      <c r="A285">
        <v>278</v>
      </c>
      <c r="B285">
        <v>1685</v>
      </c>
      <c r="C285" t="s">
        <v>396</v>
      </c>
      <c r="D285" t="s">
        <v>15</v>
      </c>
      <c r="E285" t="s">
        <v>37</v>
      </c>
      <c r="F285" t="s">
        <v>759</v>
      </c>
      <c r="G285" t="str">
        <f>"00632755"</f>
        <v>00632755</v>
      </c>
      <c r="H285">
        <v>51</v>
      </c>
      <c r="I285">
        <v>0</v>
      </c>
      <c r="M285">
        <v>0</v>
      </c>
      <c r="N285">
        <v>0</v>
      </c>
      <c r="O285">
        <v>0</v>
      </c>
      <c r="P285">
        <v>51</v>
      </c>
      <c r="Q285">
        <v>0</v>
      </c>
      <c r="R285">
        <v>0</v>
      </c>
      <c r="S285">
        <v>6</v>
      </c>
      <c r="T285">
        <v>0</v>
      </c>
      <c r="V285" t="s">
        <v>17</v>
      </c>
      <c r="W285">
        <v>57</v>
      </c>
    </row>
    <row r="286" spans="1:23" x14ac:dyDescent="0.25">
      <c r="A286">
        <v>279</v>
      </c>
      <c r="B286">
        <v>1049</v>
      </c>
      <c r="C286" t="s">
        <v>760</v>
      </c>
      <c r="D286" t="s">
        <v>761</v>
      </c>
      <c r="E286" t="s">
        <v>129</v>
      </c>
      <c r="F286" t="s">
        <v>762</v>
      </c>
      <c r="G286" t="str">
        <f>"00622062"</f>
        <v>00622062</v>
      </c>
      <c r="H286">
        <v>36</v>
      </c>
      <c r="I286">
        <v>0</v>
      </c>
      <c r="M286">
        <v>20</v>
      </c>
      <c r="N286">
        <v>0</v>
      </c>
      <c r="O286">
        <v>0</v>
      </c>
      <c r="P286">
        <v>56</v>
      </c>
      <c r="Q286">
        <v>0</v>
      </c>
      <c r="R286">
        <v>0</v>
      </c>
      <c r="S286">
        <v>0</v>
      </c>
      <c r="T286">
        <v>0</v>
      </c>
      <c r="V286" t="s">
        <v>17</v>
      </c>
      <c r="W286">
        <v>56</v>
      </c>
    </row>
    <row r="287" spans="1:23" x14ac:dyDescent="0.25">
      <c r="A287">
        <v>280</v>
      </c>
      <c r="B287">
        <v>3272</v>
      </c>
      <c r="C287" t="s">
        <v>763</v>
      </c>
      <c r="D287" t="s">
        <v>15</v>
      </c>
      <c r="E287" t="s">
        <v>23</v>
      </c>
      <c r="F287" t="s">
        <v>764</v>
      </c>
      <c r="G287" t="str">
        <f>"00615357"</f>
        <v>00615357</v>
      </c>
      <c r="H287">
        <v>51</v>
      </c>
      <c r="I287">
        <v>0</v>
      </c>
      <c r="M287">
        <v>0</v>
      </c>
      <c r="N287">
        <v>0</v>
      </c>
      <c r="O287">
        <v>0</v>
      </c>
      <c r="P287">
        <v>51</v>
      </c>
      <c r="Q287">
        <v>0</v>
      </c>
      <c r="R287">
        <v>0</v>
      </c>
      <c r="S287">
        <v>0</v>
      </c>
      <c r="T287">
        <v>0</v>
      </c>
      <c r="V287" t="s">
        <v>17</v>
      </c>
      <c r="W287">
        <v>51</v>
      </c>
    </row>
    <row r="288" spans="1:23" x14ac:dyDescent="0.25">
      <c r="A288">
        <v>281</v>
      </c>
      <c r="B288">
        <v>282</v>
      </c>
      <c r="C288" t="s">
        <v>765</v>
      </c>
      <c r="D288" t="s">
        <v>23</v>
      </c>
      <c r="E288" t="s">
        <v>15</v>
      </c>
      <c r="F288" t="s">
        <v>766</v>
      </c>
      <c r="G288" t="str">
        <f>"00625708"</f>
        <v>00625708</v>
      </c>
      <c r="H288">
        <v>39</v>
      </c>
      <c r="I288">
        <v>0</v>
      </c>
      <c r="L288">
        <v>10</v>
      </c>
      <c r="M288">
        <v>0</v>
      </c>
      <c r="N288">
        <v>10</v>
      </c>
      <c r="O288">
        <v>0</v>
      </c>
      <c r="P288">
        <v>49</v>
      </c>
      <c r="Q288">
        <v>0</v>
      </c>
      <c r="R288">
        <v>0</v>
      </c>
      <c r="S288">
        <v>0</v>
      </c>
      <c r="T288">
        <v>0</v>
      </c>
      <c r="V288" t="s">
        <v>17</v>
      </c>
      <c r="W288">
        <v>49</v>
      </c>
    </row>
    <row r="289" spans="1:23" x14ac:dyDescent="0.25">
      <c r="A289">
        <v>282</v>
      </c>
      <c r="B289">
        <v>1515</v>
      </c>
      <c r="C289" t="s">
        <v>663</v>
      </c>
      <c r="D289" t="s">
        <v>767</v>
      </c>
      <c r="E289" t="s">
        <v>37</v>
      </c>
      <c r="F289" t="s">
        <v>768</v>
      </c>
      <c r="G289" t="str">
        <f>"00649429"</f>
        <v>00649429</v>
      </c>
      <c r="H289">
        <v>39</v>
      </c>
      <c r="I289">
        <v>0</v>
      </c>
      <c r="L289">
        <v>10</v>
      </c>
      <c r="M289">
        <v>0</v>
      </c>
      <c r="N289">
        <v>10</v>
      </c>
      <c r="O289">
        <v>0</v>
      </c>
      <c r="P289">
        <v>49</v>
      </c>
      <c r="Q289">
        <v>0</v>
      </c>
      <c r="R289">
        <v>0</v>
      </c>
      <c r="S289">
        <v>0</v>
      </c>
      <c r="T289">
        <v>0</v>
      </c>
      <c r="V289" t="s">
        <v>17</v>
      </c>
      <c r="W289">
        <v>49</v>
      </c>
    </row>
    <row r="290" spans="1:23" x14ac:dyDescent="0.25">
      <c r="A290">
        <v>283</v>
      </c>
      <c r="B290">
        <v>5494</v>
      </c>
      <c r="C290" t="s">
        <v>769</v>
      </c>
      <c r="D290" t="s">
        <v>23</v>
      </c>
      <c r="E290" t="s">
        <v>770</v>
      </c>
      <c r="F290" t="s">
        <v>771</v>
      </c>
      <c r="G290" t="str">
        <f>"00556967"</f>
        <v>00556967</v>
      </c>
      <c r="H290">
        <v>30</v>
      </c>
      <c r="I290">
        <v>0</v>
      </c>
      <c r="M290">
        <v>0</v>
      </c>
      <c r="N290">
        <v>0</v>
      </c>
      <c r="O290">
        <v>0</v>
      </c>
      <c r="P290">
        <v>30</v>
      </c>
      <c r="Q290">
        <v>12</v>
      </c>
      <c r="R290">
        <v>12</v>
      </c>
      <c r="S290">
        <v>0</v>
      </c>
      <c r="T290">
        <v>0</v>
      </c>
      <c r="V290" t="s">
        <v>17</v>
      </c>
      <c r="W290">
        <v>42</v>
      </c>
    </row>
    <row r="291" spans="1:23" x14ac:dyDescent="0.25">
      <c r="A291">
        <v>284</v>
      </c>
      <c r="B291">
        <v>45</v>
      </c>
      <c r="C291" t="s">
        <v>772</v>
      </c>
      <c r="D291" t="s">
        <v>132</v>
      </c>
      <c r="E291" t="s">
        <v>129</v>
      </c>
      <c r="F291" t="s">
        <v>773</v>
      </c>
      <c r="G291" t="str">
        <f>"00626903"</f>
        <v>00626903</v>
      </c>
      <c r="H291">
        <v>39</v>
      </c>
      <c r="I291">
        <v>0</v>
      </c>
      <c r="M291">
        <v>0</v>
      </c>
      <c r="N291">
        <v>0</v>
      </c>
      <c r="O291">
        <v>0</v>
      </c>
      <c r="P291">
        <v>39</v>
      </c>
      <c r="Q291">
        <v>0</v>
      </c>
      <c r="R291">
        <v>0</v>
      </c>
      <c r="S291">
        <v>0</v>
      </c>
      <c r="T291">
        <v>0</v>
      </c>
      <c r="V291" t="s">
        <v>17</v>
      </c>
      <c r="W291">
        <v>39</v>
      </c>
    </row>
    <row r="292" spans="1:23" x14ac:dyDescent="0.25">
      <c r="A292">
        <v>285</v>
      </c>
      <c r="B292">
        <v>3696</v>
      </c>
      <c r="C292" t="s">
        <v>774</v>
      </c>
      <c r="D292" t="s">
        <v>101</v>
      </c>
      <c r="E292" t="s">
        <v>775</v>
      </c>
      <c r="F292" t="s">
        <v>776</v>
      </c>
      <c r="G292" t="str">
        <f>"00521899"</f>
        <v>00521899</v>
      </c>
      <c r="H292">
        <v>0</v>
      </c>
      <c r="I292">
        <v>0</v>
      </c>
      <c r="M292">
        <v>20</v>
      </c>
      <c r="N292">
        <v>0</v>
      </c>
      <c r="O292">
        <v>10</v>
      </c>
      <c r="P292">
        <v>30</v>
      </c>
      <c r="Q292">
        <v>0</v>
      </c>
      <c r="R292">
        <v>0</v>
      </c>
      <c r="S292">
        <v>0</v>
      </c>
      <c r="T292">
        <v>0</v>
      </c>
      <c r="V292" t="s">
        <v>17</v>
      </c>
      <c r="W292">
        <v>30</v>
      </c>
    </row>
    <row r="293" spans="1:23" x14ac:dyDescent="0.25">
      <c r="A293">
        <v>286</v>
      </c>
      <c r="B293">
        <v>3821</v>
      </c>
      <c r="C293" t="s">
        <v>777</v>
      </c>
      <c r="D293" t="s">
        <v>89</v>
      </c>
      <c r="E293" t="s">
        <v>82</v>
      </c>
      <c r="F293" t="s">
        <v>778</v>
      </c>
      <c r="G293" t="str">
        <f>"200901000981"</f>
        <v>200901000981</v>
      </c>
      <c r="H293" t="s">
        <v>779</v>
      </c>
      <c r="I293">
        <v>10</v>
      </c>
      <c r="J293">
        <v>20</v>
      </c>
      <c r="M293">
        <v>20</v>
      </c>
      <c r="N293">
        <v>20</v>
      </c>
      <c r="O293">
        <v>10</v>
      </c>
      <c r="P293" t="s">
        <v>780</v>
      </c>
      <c r="Q293">
        <v>0</v>
      </c>
      <c r="R293">
        <v>0</v>
      </c>
      <c r="S293">
        <v>6</v>
      </c>
      <c r="T293" t="s">
        <v>781</v>
      </c>
      <c r="W293">
        <v>151</v>
      </c>
    </row>
    <row r="294" spans="1:23" x14ac:dyDescent="0.25">
      <c r="A294">
        <v>287</v>
      </c>
      <c r="B294">
        <v>6172</v>
      </c>
      <c r="C294" t="s">
        <v>782</v>
      </c>
      <c r="D294" t="s">
        <v>598</v>
      </c>
      <c r="E294" t="s">
        <v>230</v>
      </c>
      <c r="F294" t="s">
        <v>783</v>
      </c>
      <c r="G294" t="str">
        <f>"00653033"</f>
        <v>00653033</v>
      </c>
      <c r="H294">
        <v>57</v>
      </c>
      <c r="I294">
        <v>0</v>
      </c>
      <c r="J294">
        <v>20</v>
      </c>
      <c r="M294">
        <v>20</v>
      </c>
      <c r="N294">
        <v>20</v>
      </c>
      <c r="O294">
        <v>0</v>
      </c>
      <c r="P294">
        <v>97</v>
      </c>
      <c r="Q294">
        <v>44</v>
      </c>
      <c r="R294">
        <v>44</v>
      </c>
      <c r="S294">
        <v>0</v>
      </c>
      <c r="T294">
        <v>0</v>
      </c>
      <c r="W294">
        <v>141</v>
      </c>
    </row>
    <row r="295" spans="1:23" x14ac:dyDescent="0.25">
      <c r="A295">
        <v>288</v>
      </c>
      <c r="B295">
        <v>4833</v>
      </c>
      <c r="C295" t="s">
        <v>784</v>
      </c>
      <c r="D295" t="s">
        <v>785</v>
      </c>
      <c r="E295" t="s">
        <v>160</v>
      </c>
      <c r="F295" t="s">
        <v>786</v>
      </c>
      <c r="G295" t="str">
        <f>"00652548"</f>
        <v>00652548</v>
      </c>
      <c r="H295">
        <v>60</v>
      </c>
      <c r="I295">
        <v>0</v>
      </c>
      <c r="M295">
        <v>20</v>
      </c>
      <c r="N295">
        <v>0</v>
      </c>
      <c r="O295">
        <v>10</v>
      </c>
      <c r="P295">
        <v>90</v>
      </c>
      <c r="Q295">
        <v>40</v>
      </c>
      <c r="R295">
        <v>40</v>
      </c>
      <c r="S295">
        <v>3</v>
      </c>
      <c r="T295">
        <v>0</v>
      </c>
      <c r="W295">
        <v>133</v>
      </c>
    </row>
    <row r="296" spans="1:23" x14ac:dyDescent="0.25">
      <c r="A296">
        <v>289</v>
      </c>
      <c r="B296">
        <v>1405</v>
      </c>
      <c r="C296" t="s">
        <v>787</v>
      </c>
      <c r="D296" t="s">
        <v>788</v>
      </c>
      <c r="E296" t="s">
        <v>77</v>
      </c>
      <c r="F296" t="s">
        <v>789</v>
      </c>
      <c r="G296" t="str">
        <f>"00653637"</f>
        <v>00653637</v>
      </c>
      <c r="H296">
        <v>51</v>
      </c>
      <c r="I296">
        <v>10</v>
      </c>
      <c r="L296">
        <v>10</v>
      </c>
      <c r="M296">
        <v>20</v>
      </c>
      <c r="N296">
        <v>10</v>
      </c>
      <c r="O296">
        <v>0</v>
      </c>
      <c r="P296">
        <v>91</v>
      </c>
      <c r="Q296">
        <v>29</v>
      </c>
      <c r="R296">
        <v>29</v>
      </c>
      <c r="S296">
        <v>6</v>
      </c>
      <c r="T296">
        <v>0</v>
      </c>
      <c r="W296">
        <v>126</v>
      </c>
    </row>
    <row r="297" spans="1:23" x14ac:dyDescent="0.25">
      <c r="A297">
        <v>290</v>
      </c>
      <c r="B297">
        <v>3425</v>
      </c>
      <c r="C297" t="s">
        <v>790</v>
      </c>
      <c r="D297" t="s">
        <v>791</v>
      </c>
      <c r="E297" t="s">
        <v>53</v>
      </c>
      <c r="F297" t="s">
        <v>792</v>
      </c>
      <c r="G297" t="str">
        <f>"00216398"</f>
        <v>00216398</v>
      </c>
      <c r="H297">
        <v>51</v>
      </c>
      <c r="I297">
        <v>10</v>
      </c>
      <c r="J297">
        <v>20</v>
      </c>
      <c r="L297">
        <v>10</v>
      </c>
      <c r="M297">
        <v>20</v>
      </c>
      <c r="N297">
        <v>20</v>
      </c>
      <c r="O297">
        <v>10</v>
      </c>
      <c r="P297">
        <v>111</v>
      </c>
      <c r="Q297">
        <v>3</v>
      </c>
      <c r="R297">
        <v>3</v>
      </c>
      <c r="S297">
        <v>9</v>
      </c>
      <c r="T297">
        <v>0</v>
      </c>
      <c r="W297">
        <v>123</v>
      </c>
    </row>
    <row r="298" spans="1:23" x14ac:dyDescent="0.25">
      <c r="A298">
        <v>291</v>
      </c>
      <c r="B298">
        <v>1472</v>
      </c>
      <c r="C298" t="s">
        <v>793</v>
      </c>
      <c r="D298" t="s">
        <v>276</v>
      </c>
      <c r="E298" t="s">
        <v>139</v>
      </c>
      <c r="F298" t="s">
        <v>794</v>
      </c>
      <c r="G298" t="str">
        <f>"201511037515"</f>
        <v>201511037515</v>
      </c>
      <c r="H298">
        <v>51</v>
      </c>
      <c r="I298">
        <v>0</v>
      </c>
      <c r="L298">
        <v>10</v>
      </c>
      <c r="M298">
        <v>20</v>
      </c>
      <c r="N298">
        <v>10</v>
      </c>
      <c r="O298">
        <v>0</v>
      </c>
      <c r="P298">
        <v>81</v>
      </c>
      <c r="Q298">
        <v>0</v>
      </c>
      <c r="R298">
        <v>0</v>
      </c>
      <c r="S298">
        <v>18</v>
      </c>
      <c r="T298">
        <v>20</v>
      </c>
      <c r="W298">
        <v>119</v>
      </c>
    </row>
    <row r="299" spans="1:23" x14ac:dyDescent="0.25">
      <c r="A299">
        <v>292</v>
      </c>
      <c r="B299">
        <v>3397</v>
      </c>
      <c r="C299" t="s">
        <v>795</v>
      </c>
      <c r="D299" t="s">
        <v>89</v>
      </c>
      <c r="E299" t="s">
        <v>209</v>
      </c>
      <c r="F299" t="s">
        <v>796</v>
      </c>
      <c r="G299" t="str">
        <f>"00653810"</f>
        <v>00653810</v>
      </c>
      <c r="H299">
        <v>60</v>
      </c>
      <c r="I299">
        <v>10</v>
      </c>
      <c r="J299">
        <v>20</v>
      </c>
      <c r="M299">
        <v>20</v>
      </c>
      <c r="N299">
        <v>20</v>
      </c>
      <c r="O299">
        <v>0</v>
      </c>
      <c r="P299">
        <v>110</v>
      </c>
      <c r="Q299">
        <v>0</v>
      </c>
      <c r="R299">
        <v>0</v>
      </c>
      <c r="S299">
        <v>9</v>
      </c>
      <c r="T299">
        <v>0</v>
      </c>
      <c r="W299">
        <v>119</v>
      </c>
    </row>
    <row r="300" spans="1:23" x14ac:dyDescent="0.25">
      <c r="A300">
        <v>293</v>
      </c>
      <c r="B300">
        <v>808</v>
      </c>
      <c r="C300" t="s">
        <v>797</v>
      </c>
      <c r="D300" t="s">
        <v>63</v>
      </c>
      <c r="E300" t="s">
        <v>139</v>
      </c>
      <c r="F300" t="s">
        <v>798</v>
      </c>
      <c r="G300" t="str">
        <f>"00626294"</f>
        <v>00626294</v>
      </c>
      <c r="H300">
        <v>60</v>
      </c>
      <c r="I300">
        <v>0</v>
      </c>
      <c r="J300">
        <v>20</v>
      </c>
      <c r="M300">
        <v>20</v>
      </c>
      <c r="N300">
        <v>20</v>
      </c>
      <c r="O300">
        <v>0</v>
      </c>
      <c r="P300">
        <v>100</v>
      </c>
      <c r="Q300">
        <v>9</v>
      </c>
      <c r="R300">
        <v>9</v>
      </c>
      <c r="S300">
        <v>9</v>
      </c>
      <c r="T300">
        <v>0</v>
      </c>
      <c r="W300">
        <v>118</v>
      </c>
    </row>
    <row r="301" spans="1:23" x14ac:dyDescent="0.25">
      <c r="A301">
        <v>294</v>
      </c>
      <c r="B301">
        <v>1342</v>
      </c>
      <c r="C301" t="s">
        <v>799</v>
      </c>
      <c r="D301" t="s">
        <v>62</v>
      </c>
      <c r="E301" t="s">
        <v>800</v>
      </c>
      <c r="F301" t="s">
        <v>801</v>
      </c>
      <c r="G301" t="str">
        <f>"00651507"</f>
        <v>00651507</v>
      </c>
      <c r="H301" t="s">
        <v>802</v>
      </c>
      <c r="I301">
        <v>10</v>
      </c>
      <c r="M301">
        <v>0</v>
      </c>
      <c r="N301">
        <v>0</v>
      </c>
      <c r="O301">
        <v>10</v>
      </c>
      <c r="P301" t="s">
        <v>803</v>
      </c>
      <c r="Q301">
        <v>63</v>
      </c>
      <c r="R301">
        <v>63</v>
      </c>
      <c r="S301">
        <v>6</v>
      </c>
      <c r="T301">
        <v>0</v>
      </c>
      <c r="W301" t="s">
        <v>804</v>
      </c>
    </row>
    <row r="302" spans="1:23" x14ac:dyDescent="0.25">
      <c r="A302">
        <v>295</v>
      </c>
      <c r="B302">
        <v>3561</v>
      </c>
      <c r="C302" t="s">
        <v>805</v>
      </c>
      <c r="D302" t="s">
        <v>806</v>
      </c>
      <c r="E302" t="s">
        <v>37</v>
      </c>
      <c r="F302" t="s">
        <v>807</v>
      </c>
      <c r="G302" t="str">
        <f>"00639093"</f>
        <v>00639093</v>
      </c>
      <c r="H302">
        <v>60</v>
      </c>
      <c r="I302">
        <v>0</v>
      </c>
      <c r="M302">
        <v>20</v>
      </c>
      <c r="N302">
        <v>0</v>
      </c>
      <c r="O302">
        <v>0</v>
      </c>
      <c r="P302">
        <v>80</v>
      </c>
      <c r="Q302">
        <v>34</v>
      </c>
      <c r="R302">
        <v>34</v>
      </c>
      <c r="S302">
        <v>3</v>
      </c>
      <c r="T302">
        <v>0</v>
      </c>
      <c r="W302">
        <v>117</v>
      </c>
    </row>
    <row r="303" spans="1:23" x14ac:dyDescent="0.25">
      <c r="A303">
        <v>296</v>
      </c>
      <c r="B303">
        <v>4515</v>
      </c>
      <c r="C303" t="s">
        <v>808</v>
      </c>
      <c r="D303" t="s">
        <v>509</v>
      </c>
      <c r="E303" t="s">
        <v>809</v>
      </c>
      <c r="F303" t="s">
        <v>810</v>
      </c>
      <c r="G303" t="str">
        <f>"00500272"</f>
        <v>00500272</v>
      </c>
      <c r="H303">
        <v>54</v>
      </c>
      <c r="I303">
        <v>10</v>
      </c>
      <c r="K303">
        <v>15</v>
      </c>
      <c r="M303">
        <v>20</v>
      </c>
      <c r="N303">
        <v>15</v>
      </c>
      <c r="O303">
        <v>0</v>
      </c>
      <c r="P303">
        <v>99</v>
      </c>
      <c r="Q303">
        <v>9</v>
      </c>
      <c r="R303">
        <v>9</v>
      </c>
      <c r="S303">
        <v>6</v>
      </c>
      <c r="T303">
        <v>0</v>
      </c>
      <c r="W303">
        <v>114</v>
      </c>
    </row>
    <row r="304" spans="1:23" x14ac:dyDescent="0.25">
      <c r="A304">
        <v>297</v>
      </c>
      <c r="B304">
        <v>4705</v>
      </c>
      <c r="C304" t="s">
        <v>811</v>
      </c>
      <c r="D304" t="s">
        <v>106</v>
      </c>
      <c r="E304" t="s">
        <v>112</v>
      </c>
      <c r="F304" t="s">
        <v>812</v>
      </c>
      <c r="G304" t="str">
        <f>"00653569"</f>
        <v>00653569</v>
      </c>
      <c r="H304">
        <v>60</v>
      </c>
      <c r="I304">
        <v>10</v>
      </c>
      <c r="M304">
        <v>0</v>
      </c>
      <c r="N304">
        <v>0</v>
      </c>
      <c r="O304">
        <v>0</v>
      </c>
      <c r="P304">
        <v>70</v>
      </c>
      <c r="Q304">
        <v>38</v>
      </c>
      <c r="R304">
        <v>38</v>
      </c>
      <c r="S304">
        <v>6</v>
      </c>
      <c r="T304">
        <v>0</v>
      </c>
      <c r="W304">
        <v>114</v>
      </c>
    </row>
    <row r="305" spans="1:23" x14ac:dyDescent="0.25">
      <c r="A305">
        <v>298</v>
      </c>
      <c r="B305">
        <v>4141</v>
      </c>
      <c r="C305" t="s">
        <v>813</v>
      </c>
      <c r="D305" t="s">
        <v>814</v>
      </c>
      <c r="E305" t="s">
        <v>106</v>
      </c>
      <c r="F305" t="s">
        <v>815</v>
      </c>
      <c r="G305" t="str">
        <f>"200802002875"</f>
        <v>200802002875</v>
      </c>
      <c r="H305">
        <v>39</v>
      </c>
      <c r="I305">
        <v>0</v>
      </c>
      <c r="J305">
        <v>20</v>
      </c>
      <c r="L305">
        <v>10</v>
      </c>
      <c r="M305">
        <v>20</v>
      </c>
      <c r="N305">
        <v>20</v>
      </c>
      <c r="O305">
        <v>10</v>
      </c>
      <c r="P305">
        <v>89</v>
      </c>
      <c r="Q305">
        <v>16</v>
      </c>
      <c r="R305">
        <v>16</v>
      </c>
      <c r="S305">
        <v>6</v>
      </c>
      <c r="T305">
        <v>0</v>
      </c>
      <c r="W305">
        <v>111</v>
      </c>
    </row>
    <row r="306" spans="1:23" x14ac:dyDescent="0.25">
      <c r="A306">
        <v>299</v>
      </c>
      <c r="B306">
        <v>4718</v>
      </c>
      <c r="C306" t="s">
        <v>816</v>
      </c>
      <c r="D306" t="s">
        <v>139</v>
      </c>
      <c r="E306" t="s">
        <v>37</v>
      </c>
      <c r="F306" t="s">
        <v>817</v>
      </c>
      <c r="G306" t="str">
        <f>"00633195"</f>
        <v>00633195</v>
      </c>
      <c r="H306">
        <v>60</v>
      </c>
      <c r="I306">
        <v>0</v>
      </c>
      <c r="M306">
        <v>0</v>
      </c>
      <c r="N306">
        <v>0</v>
      </c>
      <c r="O306">
        <v>0</v>
      </c>
      <c r="P306">
        <v>60</v>
      </c>
      <c r="Q306">
        <v>49</v>
      </c>
      <c r="R306">
        <v>49</v>
      </c>
      <c r="S306">
        <v>0</v>
      </c>
      <c r="T306">
        <v>0</v>
      </c>
      <c r="W306">
        <v>109</v>
      </c>
    </row>
    <row r="307" spans="1:23" x14ac:dyDescent="0.25">
      <c r="A307">
        <v>300</v>
      </c>
      <c r="B307">
        <v>1192</v>
      </c>
      <c r="C307" t="s">
        <v>818</v>
      </c>
      <c r="D307" t="s">
        <v>202</v>
      </c>
      <c r="E307" t="s">
        <v>819</v>
      </c>
      <c r="F307" t="s">
        <v>820</v>
      </c>
      <c r="G307" t="str">
        <f>"00356457"</f>
        <v>00356457</v>
      </c>
      <c r="H307" t="s">
        <v>821</v>
      </c>
      <c r="I307">
        <v>0</v>
      </c>
      <c r="L307">
        <v>10</v>
      </c>
      <c r="M307">
        <v>20</v>
      </c>
      <c r="N307">
        <v>10</v>
      </c>
      <c r="O307">
        <v>0</v>
      </c>
      <c r="P307" t="s">
        <v>822</v>
      </c>
      <c r="Q307">
        <v>0</v>
      </c>
      <c r="R307">
        <v>0</v>
      </c>
      <c r="S307">
        <v>18</v>
      </c>
      <c r="T307">
        <v>0</v>
      </c>
      <c r="W307" t="s">
        <v>823</v>
      </c>
    </row>
    <row r="308" spans="1:23" x14ac:dyDescent="0.25">
      <c r="A308">
        <v>301</v>
      </c>
      <c r="B308">
        <v>5580</v>
      </c>
      <c r="C308" t="s">
        <v>824</v>
      </c>
      <c r="D308" t="s">
        <v>825</v>
      </c>
      <c r="E308" t="s">
        <v>37</v>
      </c>
      <c r="F308" t="s">
        <v>826</v>
      </c>
      <c r="G308" t="str">
        <f>"00649689"</f>
        <v>00649689</v>
      </c>
      <c r="H308">
        <v>60</v>
      </c>
      <c r="I308">
        <v>10</v>
      </c>
      <c r="L308">
        <v>10</v>
      </c>
      <c r="M308">
        <v>20</v>
      </c>
      <c r="N308">
        <v>10</v>
      </c>
      <c r="O308">
        <v>0</v>
      </c>
      <c r="P308">
        <v>100</v>
      </c>
      <c r="Q308">
        <v>1</v>
      </c>
      <c r="R308">
        <v>1</v>
      </c>
      <c r="S308">
        <v>6</v>
      </c>
      <c r="T308">
        <v>0</v>
      </c>
      <c r="W308">
        <v>107</v>
      </c>
    </row>
    <row r="309" spans="1:23" x14ac:dyDescent="0.25">
      <c r="A309">
        <v>302</v>
      </c>
      <c r="B309">
        <v>3507</v>
      </c>
      <c r="C309" t="s">
        <v>827</v>
      </c>
      <c r="D309" t="s">
        <v>89</v>
      </c>
      <c r="E309" t="s">
        <v>86</v>
      </c>
      <c r="F309" t="s">
        <v>828</v>
      </c>
      <c r="G309" t="str">
        <f>"00628418"</f>
        <v>00628418</v>
      </c>
      <c r="H309" t="s">
        <v>829</v>
      </c>
      <c r="I309">
        <v>0</v>
      </c>
      <c r="L309">
        <v>10</v>
      </c>
      <c r="M309">
        <v>0</v>
      </c>
      <c r="N309">
        <v>10</v>
      </c>
      <c r="O309">
        <v>0</v>
      </c>
      <c r="P309" t="s">
        <v>830</v>
      </c>
      <c r="Q309">
        <v>20</v>
      </c>
      <c r="R309">
        <v>20</v>
      </c>
      <c r="S309">
        <v>18</v>
      </c>
      <c r="T309">
        <v>0</v>
      </c>
      <c r="W309" t="s">
        <v>831</v>
      </c>
    </row>
    <row r="310" spans="1:23" x14ac:dyDescent="0.25">
      <c r="A310">
        <v>303</v>
      </c>
      <c r="B310">
        <v>6454</v>
      </c>
      <c r="C310" t="s">
        <v>832</v>
      </c>
      <c r="D310" t="s">
        <v>833</v>
      </c>
      <c r="E310" t="s">
        <v>670</v>
      </c>
      <c r="F310" t="s">
        <v>834</v>
      </c>
      <c r="G310" t="str">
        <f>"201511039867"</f>
        <v>201511039867</v>
      </c>
      <c r="H310">
        <v>60</v>
      </c>
      <c r="I310">
        <v>0</v>
      </c>
      <c r="J310">
        <v>20</v>
      </c>
      <c r="L310">
        <v>10</v>
      </c>
      <c r="M310">
        <v>20</v>
      </c>
      <c r="N310">
        <v>20</v>
      </c>
      <c r="O310">
        <v>0</v>
      </c>
      <c r="P310">
        <v>100</v>
      </c>
      <c r="Q310">
        <v>0</v>
      </c>
      <c r="R310">
        <v>0</v>
      </c>
      <c r="S310">
        <v>6</v>
      </c>
      <c r="T310">
        <v>0</v>
      </c>
      <c r="W310">
        <v>106</v>
      </c>
    </row>
    <row r="311" spans="1:23" x14ac:dyDescent="0.25">
      <c r="A311">
        <v>304</v>
      </c>
      <c r="B311">
        <v>2676</v>
      </c>
      <c r="C311" t="s">
        <v>835</v>
      </c>
      <c r="D311" t="s">
        <v>179</v>
      </c>
      <c r="E311" t="s">
        <v>129</v>
      </c>
      <c r="F311" t="s">
        <v>836</v>
      </c>
      <c r="G311" t="str">
        <f>"00273228"</f>
        <v>00273228</v>
      </c>
      <c r="H311">
        <v>30</v>
      </c>
      <c r="I311">
        <v>10</v>
      </c>
      <c r="M311">
        <v>20</v>
      </c>
      <c r="N311">
        <v>0</v>
      </c>
      <c r="O311">
        <v>10</v>
      </c>
      <c r="P311">
        <v>70</v>
      </c>
      <c r="Q311">
        <v>32</v>
      </c>
      <c r="R311">
        <v>32</v>
      </c>
      <c r="S311">
        <v>3</v>
      </c>
      <c r="T311">
        <v>0</v>
      </c>
      <c r="W311">
        <v>105</v>
      </c>
    </row>
    <row r="312" spans="1:23" x14ac:dyDescent="0.25">
      <c r="A312">
        <v>305</v>
      </c>
      <c r="B312">
        <v>3055</v>
      </c>
      <c r="C312" t="s">
        <v>837</v>
      </c>
      <c r="D312" t="s">
        <v>139</v>
      </c>
      <c r="E312" t="s">
        <v>37</v>
      </c>
      <c r="F312" t="s">
        <v>838</v>
      </c>
      <c r="G312" t="str">
        <f>"00626265"</f>
        <v>00626265</v>
      </c>
      <c r="H312">
        <v>57</v>
      </c>
      <c r="I312">
        <v>10</v>
      </c>
      <c r="L312">
        <v>10</v>
      </c>
      <c r="M312">
        <v>20</v>
      </c>
      <c r="N312">
        <v>10</v>
      </c>
      <c r="O312">
        <v>0</v>
      </c>
      <c r="P312">
        <v>97</v>
      </c>
      <c r="Q312">
        <v>8</v>
      </c>
      <c r="R312">
        <v>8</v>
      </c>
      <c r="S312">
        <v>0</v>
      </c>
      <c r="T312">
        <v>0</v>
      </c>
      <c r="W312">
        <v>105</v>
      </c>
    </row>
    <row r="313" spans="1:23" x14ac:dyDescent="0.25">
      <c r="A313">
        <v>306</v>
      </c>
      <c r="B313">
        <v>2578</v>
      </c>
      <c r="C313" t="s">
        <v>51</v>
      </c>
      <c r="D313" t="s">
        <v>619</v>
      </c>
      <c r="E313" t="s">
        <v>129</v>
      </c>
      <c r="F313" t="s">
        <v>839</v>
      </c>
      <c r="G313" t="str">
        <f>"00605833"</f>
        <v>00605833</v>
      </c>
      <c r="H313" t="s">
        <v>840</v>
      </c>
      <c r="I313">
        <v>0</v>
      </c>
      <c r="M313">
        <v>20</v>
      </c>
      <c r="N313">
        <v>0</v>
      </c>
      <c r="O313">
        <v>0</v>
      </c>
      <c r="P313" t="s">
        <v>841</v>
      </c>
      <c r="Q313">
        <v>5</v>
      </c>
      <c r="R313">
        <v>5</v>
      </c>
      <c r="S313">
        <v>6</v>
      </c>
      <c r="T313" t="s">
        <v>781</v>
      </c>
      <c r="W313" t="s">
        <v>842</v>
      </c>
    </row>
    <row r="314" spans="1:23" x14ac:dyDescent="0.25">
      <c r="A314">
        <v>307</v>
      </c>
      <c r="B314">
        <v>4787</v>
      </c>
      <c r="C314" t="s">
        <v>843</v>
      </c>
      <c r="D314" t="s">
        <v>106</v>
      </c>
      <c r="E314" t="s">
        <v>844</v>
      </c>
      <c r="F314" t="s">
        <v>845</v>
      </c>
      <c r="G314" t="str">
        <f>"200906000570"</f>
        <v>200906000570</v>
      </c>
      <c r="H314">
        <v>60</v>
      </c>
      <c r="I314">
        <v>0</v>
      </c>
      <c r="K314">
        <v>15</v>
      </c>
      <c r="L314">
        <v>10</v>
      </c>
      <c r="M314">
        <v>20</v>
      </c>
      <c r="N314">
        <v>15</v>
      </c>
      <c r="O314">
        <v>0</v>
      </c>
      <c r="P314">
        <v>95</v>
      </c>
      <c r="Q314">
        <v>0</v>
      </c>
      <c r="R314">
        <v>0</v>
      </c>
      <c r="S314">
        <v>9</v>
      </c>
      <c r="T314">
        <v>0</v>
      </c>
      <c r="W314">
        <v>104</v>
      </c>
    </row>
    <row r="315" spans="1:23" x14ac:dyDescent="0.25">
      <c r="A315">
        <v>308</v>
      </c>
      <c r="B315">
        <v>5558</v>
      </c>
      <c r="C315" t="s">
        <v>846</v>
      </c>
      <c r="D315" t="s">
        <v>70</v>
      </c>
      <c r="E315" t="s">
        <v>587</v>
      </c>
      <c r="F315" t="s">
        <v>847</v>
      </c>
      <c r="G315" t="str">
        <f>"00653202"</f>
        <v>00653202</v>
      </c>
      <c r="H315">
        <v>60</v>
      </c>
      <c r="I315">
        <v>10</v>
      </c>
      <c r="L315">
        <v>10</v>
      </c>
      <c r="M315">
        <v>0</v>
      </c>
      <c r="N315">
        <v>10</v>
      </c>
      <c r="O315">
        <v>0</v>
      </c>
      <c r="P315">
        <v>80</v>
      </c>
      <c r="Q315">
        <v>18</v>
      </c>
      <c r="R315">
        <v>18</v>
      </c>
      <c r="S315">
        <v>6</v>
      </c>
      <c r="T315">
        <v>0</v>
      </c>
      <c r="W315">
        <v>104</v>
      </c>
    </row>
    <row r="316" spans="1:23" x14ac:dyDescent="0.25">
      <c r="A316">
        <v>309</v>
      </c>
      <c r="B316">
        <v>1340</v>
      </c>
      <c r="C316" t="s">
        <v>848</v>
      </c>
      <c r="D316" t="s">
        <v>849</v>
      </c>
      <c r="E316" t="s">
        <v>850</v>
      </c>
      <c r="F316" t="s">
        <v>851</v>
      </c>
      <c r="G316" t="str">
        <f>"00324094"</f>
        <v>00324094</v>
      </c>
      <c r="H316">
        <v>60</v>
      </c>
      <c r="I316">
        <v>10</v>
      </c>
      <c r="L316">
        <v>10</v>
      </c>
      <c r="M316">
        <v>20</v>
      </c>
      <c r="N316">
        <v>10</v>
      </c>
      <c r="O316">
        <v>0</v>
      </c>
      <c r="P316">
        <v>100</v>
      </c>
      <c r="Q316">
        <v>0</v>
      </c>
      <c r="R316">
        <v>0</v>
      </c>
      <c r="S316">
        <v>3</v>
      </c>
      <c r="T316">
        <v>0</v>
      </c>
      <c r="W316">
        <v>103</v>
      </c>
    </row>
    <row r="317" spans="1:23" x14ac:dyDescent="0.25">
      <c r="A317">
        <v>310</v>
      </c>
      <c r="B317">
        <v>5681</v>
      </c>
      <c r="C317" t="s">
        <v>852</v>
      </c>
      <c r="D317" t="s">
        <v>196</v>
      </c>
      <c r="E317" t="s">
        <v>43</v>
      </c>
      <c r="F317" t="s">
        <v>853</v>
      </c>
      <c r="G317" t="str">
        <f>"00638535"</f>
        <v>00638535</v>
      </c>
      <c r="H317">
        <v>51</v>
      </c>
      <c r="I317">
        <v>10</v>
      </c>
      <c r="M317">
        <v>20</v>
      </c>
      <c r="N317">
        <v>0</v>
      </c>
      <c r="O317">
        <v>0</v>
      </c>
      <c r="P317">
        <v>81</v>
      </c>
      <c r="Q317">
        <v>19</v>
      </c>
      <c r="R317">
        <v>19</v>
      </c>
      <c r="S317">
        <v>3</v>
      </c>
      <c r="T317">
        <v>0</v>
      </c>
      <c r="W317">
        <v>103</v>
      </c>
    </row>
    <row r="318" spans="1:23" x14ac:dyDescent="0.25">
      <c r="A318">
        <v>311</v>
      </c>
      <c r="B318">
        <v>4641</v>
      </c>
      <c r="C318" t="s">
        <v>854</v>
      </c>
      <c r="D318" t="s">
        <v>855</v>
      </c>
      <c r="E318" t="s">
        <v>27</v>
      </c>
      <c r="F318" t="s">
        <v>856</v>
      </c>
      <c r="G318" t="str">
        <f>"00650027"</f>
        <v>00650027</v>
      </c>
      <c r="H318">
        <v>60</v>
      </c>
      <c r="I318">
        <v>10</v>
      </c>
      <c r="M318">
        <v>0</v>
      </c>
      <c r="N318">
        <v>0</v>
      </c>
      <c r="O318">
        <v>0</v>
      </c>
      <c r="P318">
        <v>70</v>
      </c>
      <c r="Q318">
        <v>0</v>
      </c>
      <c r="R318">
        <v>0</v>
      </c>
      <c r="S318">
        <v>6</v>
      </c>
      <c r="T318" t="s">
        <v>781</v>
      </c>
      <c r="W318" t="s">
        <v>857</v>
      </c>
    </row>
    <row r="319" spans="1:23" x14ac:dyDescent="0.25">
      <c r="A319">
        <v>312</v>
      </c>
      <c r="B319">
        <v>656</v>
      </c>
      <c r="C319" t="s">
        <v>858</v>
      </c>
      <c r="D319" t="s">
        <v>23</v>
      </c>
      <c r="E319" t="s">
        <v>37</v>
      </c>
      <c r="F319" t="s">
        <v>859</v>
      </c>
      <c r="G319" t="str">
        <f>"200712000711"</f>
        <v>200712000711</v>
      </c>
      <c r="H319">
        <v>60</v>
      </c>
      <c r="I319">
        <v>0</v>
      </c>
      <c r="L319">
        <v>10</v>
      </c>
      <c r="M319">
        <v>20</v>
      </c>
      <c r="N319">
        <v>10</v>
      </c>
      <c r="O319">
        <v>0</v>
      </c>
      <c r="P319">
        <v>90</v>
      </c>
      <c r="Q319">
        <v>9</v>
      </c>
      <c r="R319">
        <v>9</v>
      </c>
      <c r="S319">
        <v>3</v>
      </c>
      <c r="T319">
        <v>0</v>
      </c>
      <c r="W319">
        <v>102</v>
      </c>
    </row>
    <row r="320" spans="1:23" x14ac:dyDescent="0.25">
      <c r="A320">
        <v>313</v>
      </c>
      <c r="B320">
        <v>5838</v>
      </c>
      <c r="C320" t="s">
        <v>860</v>
      </c>
      <c r="D320" t="s">
        <v>861</v>
      </c>
      <c r="E320" t="s">
        <v>44</v>
      </c>
      <c r="F320" t="s">
        <v>862</v>
      </c>
      <c r="G320" t="str">
        <f>"00632971"</f>
        <v>00632971</v>
      </c>
      <c r="H320">
        <v>51</v>
      </c>
      <c r="I320">
        <v>0</v>
      </c>
      <c r="M320">
        <v>20</v>
      </c>
      <c r="N320">
        <v>0</v>
      </c>
      <c r="O320">
        <v>0</v>
      </c>
      <c r="P320">
        <v>71</v>
      </c>
      <c r="Q320">
        <v>24</v>
      </c>
      <c r="R320">
        <v>24</v>
      </c>
      <c r="S320">
        <v>6</v>
      </c>
      <c r="T320">
        <v>0</v>
      </c>
      <c r="W320">
        <v>101</v>
      </c>
    </row>
    <row r="321" spans="1:23" x14ac:dyDescent="0.25">
      <c r="A321">
        <v>314</v>
      </c>
      <c r="B321">
        <v>1402</v>
      </c>
      <c r="C321" t="s">
        <v>863</v>
      </c>
      <c r="D321" t="s">
        <v>97</v>
      </c>
      <c r="E321" t="s">
        <v>209</v>
      </c>
      <c r="F321" t="s">
        <v>864</v>
      </c>
      <c r="G321" t="str">
        <f>"00480952"</f>
        <v>00480952</v>
      </c>
      <c r="H321">
        <v>51</v>
      </c>
      <c r="I321">
        <v>0</v>
      </c>
      <c r="J321">
        <v>20</v>
      </c>
      <c r="M321">
        <v>20</v>
      </c>
      <c r="N321">
        <v>20</v>
      </c>
      <c r="O321">
        <v>0</v>
      </c>
      <c r="P321">
        <v>91</v>
      </c>
      <c r="Q321">
        <v>0</v>
      </c>
      <c r="R321">
        <v>0</v>
      </c>
      <c r="S321">
        <v>9</v>
      </c>
      <c r="T321">
        <v>0</v>
      </c>
      <c r="W321">
        <v>100</v>
      </c>
    </row>
    <row r="322" spans="1:23" x14ac:dyDescent="0.25">
      <c r="A322">
        <v>315</v>
      </c>
      <c r="B322">
        <v>3779</v>
      </c>
      <c r="C322" t="s">
        <v>865</v>
      </c>
      <c r="D322" t="s">
        <v>26</v>
      </c>
      <c r="E322" t="s">
        <v>23</v>
      </c>
      <c r="F322" t="s">
        <v>866</v>
      </c>
      <c r="G322" t="str">
        <f>"00650912"</f>
        <v>00650912</v>
      </c>
      <c r="H322">
        <v>54</v>
      </c>
      <c r="I322">
        <v>10</v>
      </c>
      <c r="L322">
        <v>10</v>
      </c>
      <c r="M322">
        <v>20</v>
      </c>
      <c r="N322">
        <v>10</v>
      </c>
      <c r="O322">
        <v>0</v>
      </c>
      <c r="P322">
        <v>94</v>
      </c>
      <c r="Q322">
        <v>0</v>
      </c>
      <c r="R322">
        <v>0</v>
      </c>
      <c r="S322">
        <v>6</v>
      </c>
      <c r="T322">
        <v>0</v>
      </c>
      <c r="W322">
        <v>100</v>
      </c>
    </row>
    <row r="323" spans="1:23" x14ac:dyDescent="0.25">
      <c r="A323">
        <v>316</v>
      </c>
      <c r="B323">
        <v>4063</v>
      </c>
      <c r="C323" t="s">
        <v>867</v>
      </c>
      <c r="D323" t="s">
        <v>44</v>
      </c>
      <c r="E323" t="s">
        <v>44</v>
      </c>
      <c r="F323" t="s">
        <v>868</v>
      </c>
      <c r="G323" t="str">
        <f>"00653517"</f>
        <v>00653517</v>
      </c>
      <c r="H323">
        <v>60</v>
      </c>
      <c r="I323">
        <v>0</v>
      </c>
      <c r="M323">
        <v>20</v>
      </c>
      <c r="N323">
        <v>0</v>
      </c>
      <c r="O323">
        <v>0</v>
      </c>
      <c r="P323">
        <v>80</v>
      </c>
      <c r="Q323">
        <v>14</v>
      </c>
      <c r="R323">
        <v>14</v>
      </c>
      <c r="S323">
        <v>6</v>
      </c>
      <c r="T323">
        <v>0</v>
      </c>
      <c r="W323">
        <v>100</v>
      </c>
    </row>
    <row r="324" spans="1:23" x14ac:dyDescent="0.25">
      <c r="A324">
        <v>317</v>
      </c>
      <c r="B324">
        <v>4999</v>
      </c>
      <c r="C324" t="s">
        <v>869</v>
      </c>
      <c r="D324" t="s">
        <v>23</v>
      </c>
      <c r="E324" t="s">
        <v>15</v>
      </c>
      <c r="F324" t="s">
        <v>870</v>
      </c>
      <c r="G324" t="str">
        <f>"00644560"</f>
        <v>00644560</v>
      </c>
      <c r="H324">
        <v>60</v>
      </c>
      <c r="I324">
        <v>10</v>
      </c>
      <c r="L324">
        <v>10</v>
      </c>
      <c r="M324">
        <v>20</v>
      </c>
      <c r="N324">
        <v>10</v>
      </c>
      <c r="O324">
        <v>0</v>
      </c>
      <c r="P324">
        <v>100</v>
      </c>
      <c r="Q324">
        <v>0</v>
      </c>
      <c r="R324">
        <v>0</v>
      </c>
      <c r="S324">
        <v>0</v>
      </c>
      <c r="T324">
        <v>0</v>
      </c>
      <c r="W324">
        <v>100</v>
      </c>
    </row>
    <row r="325" spans="1:23" x14ac:dyDescent="0.25">
      <c r="A325">
        <v>318</v>
      </c>
      <c r="B325">
        <v>6058</v>
      </c>
      <c r="C325" t="s">
        <v>871</v>
      </c>
      <c r="D325" t="s">
        <v>383</v>
      </c>
      <c r="E325" t="s">
        <v>139</v>
      </c>
      <c r="F325" t="s">
        <v>872</v>
      </c>
      <c r="G325" t="str">
        <f>"00643243"</f>
        <v>00643243</v>
      </c>
      <c r="H325">
        <v>60</v>
      </c>
      <c r="I325">
        <v>10</v>
      </c>
      <c r="L325">
        <v>10</v>
      </c>
      <c r="M325">
        <v>20</v>
      </c>
      <c r="N325">
        <v>10</v>
      </c>
      <c r="O325">
        <v>0</v>
      </c>
      <c r="P325">
        <v>100</v>
      </c>
      <c r="Q325">
        <v>0</v>
      </c>
      <c r="R325">
        <v>0</v>
      </c>
      <c r="S325">
        <v>0</v>
      </c>
      <c r="T325">
        <v>0</v>
      </c>
      <c r="W325">
        <v>100</v>
      </c>
    </row>
    <row r="326" spans="1:23" x14ac:dyDescent="0.25">
      <c r="A326">
        <v>319</v>
      </c>
      <c r="B326">
        <v>2204</v>
      </c>
      <c r="C326" t="s">
        <v>873</v>
      </c>
      <c r="D326" t="s">
        <v>106</v>
      </c>
      <c r="E326" t="s">
        <v>27</v>
      </c>
      <c r="F326" t="s">
        <v>874</v>
      </c>
      <c r="G326" t="str">
        <f>"00653211"</f>
        <v>00653211</v>
      </c>
      <c r="H326" t="s">
        <v>875</v>
      </c>
      <c r="I326">
        <v>0</v>
      </c>
      <c r="J326">
        <v>20</v>
      </c>
      <c r="M326">
        <v>20</v>
      </c>
      <c r="N326">
        <v>20</v>
      </c>
      <c r="O326">
        <v>0</v>
      </c>
      <c r="P326" t="s">
        <v>876</v>
      </c>
      <c r="Q326">
        <v>0</v>
      </c>
      <c r="R326">
        <v>0</v>
      </c>
      <c r="S326">
        <v>0</v>
      </c>
      <c r="T326">
        <v>0</v>
      </c>
      <c r="W326" t="s">
        <v>876</v>
      </c>
    </row>
    <row r="327" spans="1:23" x14ac:dyDescent="0.25">
      <c r="A327">
        <v>320</v>
      </c>
      <c r="B327">
        <v>5313</v>
      </c>
      <c r="C327" t="s">
        <v>877</v>
      </c>
      <c r="D327" t="s">
        <v>63</v>
      </c>
      <c r="E327" t="s">
        <v>129</v>
      </c>
      <c r="F327" t="s">
        <v>878</v>
      </c>
      <c r="G327" t="str">
        <f>"00654044"</f>
        <v>00654044</v>
      </c>
      <c r="H327">
        <v>48</v>
      </c>
      <c r="I327">
        <v>0</v>
      </c>
      <c r="L327">
        <v>10</v>
      </c>
      <c r="M327">
        <v>0</v>
      </c>
      <c r="N327">
        <v>10</v>
      </c>
      <c r="O327">
        <v>0</v>
      </c>
      <c r="P327">
        <v>58</v>
      </c>
      <c r="Q327">
        <v>35</v>
      </c>
      <c r="R327">
        <v>35</v>
      </c>
      <c r="S327">
        <v>6</v>
      </c>
      <c r="T327">
        <v>0</v>
      </c>
      <c r="W327">
        <v>99</v>
      </c>
    </row>
    <row r="328" spans="1:23" x14ac:dyDescent="0.25">
      <c r="A328">
        <v>321</v>
      </c>
      <c r="B328">
        <v>4048</v>
      </c>
      <c r="C328" t="s">
        <v>879</v>
      </c>
      <c r="D328" t="s">
        <v>462</v>
      </c>
      <c r="E328" t="s">
        <v>63</v>
      </c>
      <c r="F328" t="s">
        <v>880</v>
      </c>
      <c r="G328" t="str">
        <f>"00637081"</f>
        <v>00637081</v>
      </c>
      <c r="H328">
        <v>60</v>
      </c>
      <c r="I328">
        <v>10</v>
      </c>
      <c r="J328">
        <v>20</v>
      </c>
      <c r="M328">
        <v>0</v>
      </c>
      <c r="N328">
        <v>20</v>
      </c>
      <c r="O328">
        <v>0</v>
      </c>
      <c r="P328">
        <v>90</v>
      </c>
      <c r="Q328">
        <v>9</v>
      </c>
      <c r="R328">
        <v>9</v>
      </c>
      <c r="S328">
        <v>0</v>
      </c>
      <c r="T328">
        <v>0</v>
      </c>
      <c r="W328">
        <v>99</v>
      </c>
    </row>
    <row r="329" spans="1:23" x14ac:dyDescent="0.25">
      <c r="A329">
        <v>322</v>
      </c>
      <c r="B329">
        <v>2392</v>
      </c>
      <c r="C329" t="s">
        <v>881</v>
      </c>
      <c r="D329" t="s">
        <v>619</v>
      </c>
      <c r="E329" t="s">
        <v>882</v>
      </c>
      <c r="F329" t="s">
        <v>883</v>
      </c>
      <c r="G329" t="str">
        <f>"00120143"</f>
        <v>00120143</v>
      </c>
      <c r="H329" t="s">
        <v>884</v>
      </c>
      <c r="I329">
        <v>0</v>
      </c>
      <c r="J329">
        <v>40</v>
      </c>
      <c r="M329">
        <v>20</v>
      </c>
      <c r="N329">
        <v>20</v>
      </c>
      <c r="O329">
        <v>0</v>
      </c>
      <c r="P329" t="s">
        <v>885</v>
      </c>
      <c r="Q329">
        <v>0</v>
      </c>
      <c r="R329">
        <v>0</v>
      </c>
      <c r="S329">
        <v>6</v>
      </c>
      <c r="T329">
        <v>0</v>
      </c>
      <c r="W329" t="s">
        <v>886</v>
      </c>
    </row>
    <row r="330" spans="1:23" x14ac:dyDescent="0.25">
      <c r="A330">
        <v>323</v>
      </c>
      <c r="B330">
        <v>5328</v>
      </c>
      <c r="C330" t="s">
        <v>887</v>
      </c>
      <c r="D330" t="s">
        <v>37</v>
      </c>
      <c r="E330" t="s">
        <v>133</v>
      </c>
      <c r="F330" t="s">
        <v>888</v>
      </c>
      <c r="G330" t="str">
        <f>"00105134"</f>
        <v>00105134</v>
      </c>
      <c r="H330">
        <v>57</v>
      </c>
      <c r="I330">
        <v>10</v>
      </c>
      <c r="M330">
        <v>20</v>
      </c>
      <c r="N330">
        <v>0</v>
      </c>
      <c r="O330">
        <v>0</v>
      </c>
      <c r="P330">
        <v>87</v>
      </c>
      <c r="Q330">
        <v>0</v>
      </c>
      <c r="R330">
        <v>0</v>
      </c>
      <c r="S330">
        <v>9</v>
      </c>
      <c r="T330">
        <v>0</v>
      </c>
      <c r="W330">
        <v>96</v>
      </c>
    </row>
    <row r="331" spans="1:23" x14ac:dyDescent="0.25">
      <c r="A331">
        <v>324</v>
      </c>
      <c r="B331">
        <v>4678</v>
      </c>
      <c r="C331" t="s">
        <v>889</v>
      </c>
      <c r="D331" t="s">
        <v>185</v>
      </c>
      <c r="E331" t="s">
        <v>353</v>
      </c>
      <c r="F331" t="s">
        <v>890</v>
      </c>
      <c r="G331" t="str">
        <f>"00653946"</f>
        <v>00653946</v>
      </c>
      <c r="H331">
        <v>60</v>
      </c>
      <c r="I331">
        <v>10</v>
      </c>
      <c r="M331">
        <v>0</v>
      </c>
      <c r="N331">
        <v>0</v>
      </c>
      <c r="O331">
        <v>0</v>
      </c>
      <c r="P331">
        <v>70</v>
      </c>
      <c r="Q331">
        <v>26</v>
      </c>
      <c r="R331">
        <v>26</v>
      </c>
      <c r="S331">
        <v>0</v>
      </c>
      <c r="T331">
        <v>0</v>
      </c>
      <c r="W331">
        <v>96</v>
      </c>
    </row>
    <row r="332" spans="1:23" x14ac:dyDescent="0.25">
      <c r="A332">
        <v>325</v>
      </c>
      <c r="B332">
        <v>5483</v>
      </c>
      <c r="C332" t="s">
        <v>891</v>
      </c>
      <c r="D332" t="s">
        <v>185</v>
      </c>
      <c r="E332" t="s">
        <v>106</v>
      </c>
      <c r="F332" t="s">
        <v>892</v>
      </c>
      <c r="G332" t="str">
        <f>"00112053"</f>
        <v>00112053</v>
      </c>
      <c r="H332" t="s">
        <v>893</v>
      </c>
      <c r="I332">
        <v>0</v>
      </c>
      <c r="L332">
        <v>10</v>
      </c>
      <c r="M332">
        <v>20</v>
      </c>
      <c r="N332">
        <v>10</v>
      </c>
      <c r="O332">
        <v>10</v>
      </c>
      <c r="P332" t="s">
        <v>894</v>
      </c>
      <c r="Q332">
        <v>0</v>
      </c>
      <c r="R332">
        <v>0</v>
      </c>
      <c r="S332">
        <v>0</v>
      </c>
      <c r="T332">
        <v>0</v>
      </c>
      <c r="W332" t="s">
        <v>894</v>
      </c>
    </row>
    <row r="333" spans="1:23" x14ac:dyDescent="0.25">
      <c r="A333">
        <v>326</v>
      </c>
      <c r="B333">
        <v>5520</v>
      </c>
      <c r="C333" t="s">
        <v>895</v>
      </c>
      <c r="D333" t="s">
        <v>276</v>
      </c>
      <c r="E333" t="s">
        <v>44</v>
      </c>
      <c r="F333" t="s">
        <v>896</v>
      </c>
      <c r="G333" t="str">
        <f>"00653683"</f>
        <v>00653683</v>
      </c>
      <c r="H333">
        <v>60</v>
      </c>
      <c r="I333">
        <v>10</v>
      </c>
      <c r="L333">
        <v>10</v>
      </c>
      <c r="M333">
        <v>0</v>
      </c>
      <c r="N333">
        <v>10</v>
      </c>
      <c r="O333">
        <v>0</v>
      </c>
      <c r="P333">
        <v>80</v>
      </c>
      <c r="Q333">
        <v>6</v>
      </c>
      <c r="R333">
        <v>6</v>
      </c>
      <c r="S333">
        <v>9</v>
      </c>
      <c r="T333">
        <v>0</v>
      </c>
      <c r="W333">
        <v>95</v>
      </c>
    </row>
    <row r="334" spans="1:23" x14ac:dyDescent="0.25">
      <c r="A334">
        <v>327</v>
      </c>
      <c r="B334">
        <v>2951</v>
      </c>
      <c r="C334" t="s">
        <v>897</v>
      </c>
      <c r="D334" t="s">
        <v>185</v>
      </c>
      <c r="E334" t="s">
        <v>85</v>
      </c>
      <c r="F334" t="s">
        <v>898</v>
      </c>
      <c r="G334" t="str">
        <f>"00553696"</f>
        <v>00553696</v>
      </c>
      <c r="H334">
        <v>51</v>
      </c>
      <c r="I334">
        <v>0</v>
      </c>
      <c r="J334">
        <v>20</v>
      </c>
      <c r="M334">
        <v>20</v>
      </c>
      <c r="N334">
        <v>20</v>
      </c>
      <c r="O334">
        <v>0</v>
      </c>
      <c r="P334">
        <v>91</v>
      </c>
      <c r="Q334">
        <v>0</v>
      </c>
      <c r="R334">
        <v>0</v>
      </c>
      <c r="S334">
        <v>3</v>
      </c>
      <c r="T334">
        <v>0</v>
      </c>
      <c r="W334">
        <v>94</v>
      </c>
    </row>
    <row r="335" spans="1:23" x14ac:dyDescent="0.25">
      <c r="A335">
        <v>328</v>
      </c>
      <c r="B335">
        <v>517</v>
      </c>
      <c r="C335" t="s">
        <v>899</v>
      </c>
      <c r="D335" t="s">
        <v>77</v>
      </c>
      <c r="E335" t="s">
        <v>203</v>
      </c>
      <c r="F335" t="s">
        <v>900</v>
      </c>
      <c r="G335" t="str">
        <f>"201304000537"</f>
        <v>201304000537</v>
      </c>
      <c r="H335">
        <v>51</v>
      </c>
      <c r="I335">
        <v>0</v>
      </c>
      <c r="J335">
        <v>20</v>
      </c>
      <c r="M335">
        <v>20</v>
      </c>
      <c r="N335">
        <v>20</v>
      </c>
      <c r="O335">
        <v>0</v>
      </c>
      <c r="P335">
        <v>91</v>
      </c>
      <c r="Q335">
        <v>0</v>
      </c>
      <c r="R335">
        <v>0</v>
      </c>
      <c r="S335">
        <v>3</v>
      </c>
      <c r="T335">
        <v>0</v>
      </c>
      <c r="W335">
        <v>94</v>
      </c>
    </row>
    <row r="336" spans="1:23" x14ac:dyDescent="0.25">
      <c r="A336">
        <v>329</v>
      </c>
      <c r="B336">
        <v>5745</v>
      </c>
      <c r="C336" t="s">
        <v>901</v>
      </c>
      <c r="D336" t="s">
        <v>196</v>
      </c>
      <c r="E336" t="s">
        <v>139</v>
      </c>
      <c r="F336" t="s">
        <v>902</v>
      </c>
      <c r="G336" t="str">
        <f>"00541540"</f>
        <v>00541540</v>
      </c>
      <c r="H336">
        <v>39</v>
      </c>
      <c r="I336">
        <v>10</v>
      </c>
      <c r="M336">
        <v>20</v>
      </c>
      <c r="N336">
        <v>0</v>
      </c>
      <c r="O336">
        <v>10</v>
      </c>
      <c r="P336">
        <v>79</v>
      </c>
      <c r="Q336">
        <v>12</v>
      </c>
      <c r="R336">
        <v>12</v>
      </c>
      <c r="S336">
        <v>3</v>
      </c>
      <c r="T336">
        <v>0</v>
      </c>
      <c r="W336">
        <v>94</v>
      </c>
    </row>
    <row r="337" spans="1:23" x14ac:dyDescent="0.25">
      <c r="A337">
        <v>330</v>
      </c>
      <c r="B337">
        <v>2135</v>
      </c>
      <c r="C337" t="s">
        <v>903</v>
      </c>
      <c r="D337" t="s">
        <v>185</v>
      </c>
      <c r="E337" t="s">
        <v>15</v>
      </c>
      <c r="F337" t="s">
        <v>904</v>
      </c>
      <c r="G337" t="str">
        <f>"00653247"</f>
        <v>00653247</v>
      </c>
      <c r="H337">
        <v>54</v>
      </c>
      <c r="I337">
        <v>10</v>
      </c>
      <c r="L337">
        <v>10</v>
      </c>
      <c r="M337">
        <v>20</v>
      </c>
      <c r="N337">
        <v>10</v>
      </c>
      <c r="O337">
        <v>0</v>
      </c>
      <c r="P337">
        <v>94</v>
      </c>
      <c r="Q337">
        <v>0</v>
      </c>
      <c r="R337">
        <v>0</v>
      </c>
      <c r="S337">
        <v>0</v>
      </c>
      <c r="T337">
        <v>0</v>
      </c>
      <c r="W337">
        <v>94</v>
      </c>
    </row>
    <row r="338" spans="1:23" x14ac:dyDescent="0.25">
      <c r="A338">
        <v>331</v>
      </c>
      <c r="B338">
        <v>5741</v>
      </c>
      <c r="C338" t="s">
        <v>905</v>
      </c>
      <c r="D338" t="s">
        <v>139</v>
      </c>
      <c r="E338" t="s">
        <v>63</v>
      </c>
      <c r="F338" t="s">
        <v>906</v>
      </c>
      <c r="G338" t="str">
        <f>"00643130"</f>
        <v>00643130</v>
      </c>
      <c r="H338">
        <v>54</v>
      </c>
      <c r="I338">
        <v>10</v>
      </c>
      <c r="M338">
        <v>0</v>
      </c>
      <c r="N338">
        <v>0</v>
      </c>
      <c r="O338">
        <v>0</v>
      </c>
      <c r="P338">
        <v>64</v>
      </c>
      <c r="Q338">
        <v>30</v>
      </c>
      <c r="R338">
        <v>30</v>
      </c>
      <c r="S338">
        <v>0</v>
      </c>
      <c r="T338">
        <v>0</v>
      </c>
      <c r="W338">
        <v>94</v>
      </c>
    </row>
    <row r="339" spans="1:23" x14ac:dyDescent="0.25">
      <c r="A339">
        <v>332</v>
      </c>
      <c r="B339">
        <v>51</v>
      </c>
      <c r="C339" t="s">
        <v>907</v>
      </c>
      <c r="D339" t="s">
        <v>825</v>
      </c>
      <c r="E339" t="s">
        <v>63</v>
      </c>
      <c r="F339" t="s">
        <v>908</v>
      </c>
      <c r="G339" t="str">
        <f>"200805000308"</f>
        <v>200805000308</v>
      </c>
      <c r="H339">
        <v>57</v>
      </c>
      <c r="I339">
        <v>0</v>
      </c>
      <c r="L339">
        <v>10</v>
      </c>
      <c r="M339">
        <v>20</v>
      </c>
      <c r="N339">
        <v>10</v>
      </c>
      <c r="O339">
        <v>0</v>
      </c>
      <c r="P339">
        <v>87</v>
      </c>
      <c r="Q339">
        <v>0</v>
      </c>
      <c r="R339">
        <v>0</v>
      </c>
      <c r="S339">
        <v>6</v>
      </c>
      <c r="T339">
        <v>0</v>
      </c>
      <c r="W339">
        <v>93</v>
      </c>
    </row>
    <row r="340" spans="1:23" x14ac:dyDescent="0.25">
      <c r="A340">
        <v>333</v>
      </c>
      <c r="B340">
        <v>3380</v>
      </c>
      <c r="C340" t="s">
        <v>909</v>
      </c>
      <c r="D340" t="s">
        <v>910</v>
      </c>
      <c r="E340" t="s">
        <v>230</v>
      </c>
      <c r="F340" t="s">
        <v>911</v>
      </c>
      <c r="G340" t="str">
        <f>"00549136"</f>
        <v>00549136</v>
      </c>
      <c r="H340">
        <v>60</v>
      </c>
      <c r="I340">
        <v>0</v>
      </c>
      <c r="L340">
        <v>10</v>
      </c>
      <c r="M340">
        <v>20</v>
      </c>
      <c r="N340">
        <v>10</v>
      </c>
      <c r="O340">
        <v>0</v>
      </c>
      <c r="P340">
        <v>90</v>
      </c>
      <c r="Q340">
        <v>0</v>
      </c>
      <c r="R340">
        <v>0</v>
      </c>
      <c r="S340">
        <v>3</v>
      </c>
      <c r="T340">
        <v>0</v>
      </c>
      <c r="W340">
        <v>93</v>
      </c>
    </row>
    <row r="341" spans="1:23" x14ac:dyDescent="0.25">
      <c r="A341">
        <v>334</v>
      </c>
      <c r="B341">
        <v>4909</v>
      </c>
      <c r="C341" t="s">
        <v>912</v>
      </c>
      <c r="D341" t="s">
        <v>913</v>
      </c>
      <c r="E341" t="s">
        <v>77</v>
      </c>
      <c r="F341" t="s">
        <v>914</v>
      </c>
      <c r="G341" t="str">
        <f>"00597908"</f>
        <v>00597908</v>
      </c>
      <c r="H341">
        <v>60</v>
      </c>
      <c r="I341">
        <v>0</v>
      </c>
      <c r="M341">
        <v>20</v>
      </c>
      <c r="N341">
        <v>0</v>
      </c>
      <c r="O341">
        <v>0</v>
      </c>
      <c r="P341">
        <v>80</v>
      </c>
      <c r="Q341">
        <v>13</v>
      </c>
      <c r="R341">
        <v>13</v>
      </c>
      <c r="S341">
        <v>0</v>
      </c>
      <c r="T341">
        <v>0</v>
      </c>
      <c r="W341">
        <v>93</v>
      </c>
    </row>
    <row r="342" spans="1:23" x14ac:dyDescent="0.25">
      <c r="A342">
        <v>335</v>
      </c>
      <c r="B342">
        <v>6335</v>
      </c>
      <c r="C342" t="s">
        <v>915</v>
      </c>
      <c r="D342" t="s">
        <v>23</v>
      </c>
      <c r="E342" t="s">
        <v>112</v>
      </c>
      <c r="F342" t="s">
        <v>916</v>
      </c>
      <c r="G342" t="str">
        <f>"201511019868"</f>
        <v>201511019868</v>
      </c>
      <c r="H342">
        <v>57</v>
      </c>
      <c r="I342">
        <v>0</v>
      </c>
      <c r="K342">
        <v>15</v>
      </c>
      <c r="M342">
        <v>20</v>
      </c>
      <c r="N342">
        <v>15</v>
      </c>
      <c r="O342">
        <v>0</v>
      </c>
      <c r="P342">
        <v>92</v>
      </c>
      <c r="Q342">
        <v>0</v>
      </c>
      <c r="R342">
        <v>0</v>
      </c>
      <c r="S342">
        <v>0</v>
      </c>
      <c r="T342">
        <v>0</v>
      </c>
      <c r="W342">
        <v>92</v>
      </c>
    </row>
    <row r="343" spans="1:23" x14ac:dyDescent="0.25">
      <c r="A343">
        <v>336</v>
      </c>
      <c r="B343">
        <v>3437</v>
      </c>
      <c r="C343" t="s">
        <v>917</v>
      </c>
      <c r="D343" t="s">
        <v>125</v>
      </c>
      <c r="E343" t="s">
        <v>106</v>
      </c>
      <c r="F343" t="s">
        <v>918</v>
      </c>
      <c r="G343" t="str">
        <f>"00639301"</f>
        <v>00639301</v>
      </c>
      <c r="H343" t="s">
        <v>919</v>
      </c>
      <c r="I343">
        <v>10</v>
      </c>
      <c r="M343">
        <v>20</v>
      </c>
      <c r="N343">
        <v>0</v>
      </c>
      <c r="O343">
        <v>0</v>
      </c>
      <c r="P343" t="s">
        <v>920</v>
      </c>
      <c r="Q343">
        <v>6</v>
      </c>
      <c r="R343">
        <v>6</v>
      </c>
      <c r="S343">
        <v>0</v>
      </c>
      <c r="T343">
        <v>0</v>
      </c>
      <c r="W343" t="s">
        <v>921</v>
      </c>
    </row>
    <row r="344" spans="1:23" x14ac:dyDescent="0.25">
      <c r="A344">
        <v>337</v>
      </c>
      <c r="B344">
        <v>1448</v>
      </c>
      <c r="C344" t="s">
        <v>922</v>
      </c>
      <c r="D344" t="s">
        <v>67</v>
      </c>
      <c r="E344" t="s">
        <v>63</v>
      </c>
      <c r="F344" t="s">
        <v>923</v>
      </c>
      <c r="G344" t="str">
        <f>"00191112"</f>
        <v>00191112</v>
      </c>
      <c r="H344">
        <v>51</v>
      </c>
      <c r="I344">
        <v>0</v>
      </c>
      <c r="L344">
        <v>10</v>
      </c>
      <c r="M344">
        <v>20</v>
      </c>
      <c r="N344">
        <v>10</v>
      </c>
      <c r="O344">
        <v>0</v>
      </c>
      <c r="P344">
        <v>81</v>
      </c>
      <c r="Q344">
        <v>1</v>
      </c>
      <c r="R344">
        <v>1</v>
      </c>
      <c r="S344">
        <v>9</v>
      </c>
      <c r="T344">
        <v>0</v>
      </c>
      <c r="W344">
        <v>91</v>
      </c>
    </row>
    <row r="345" spans="1:23" x14ac:dyDescent="0.25">
      <c r="A345">
        <v>338</v>
      </c>
      <c r="B345">
        <v>2477</v>
      </c>
      <c r="C345" t="s">
        <v>924</v>
      </c>
      <c r="D345" t="s">
        <v>23</v>
      </c>
      <c r="E345" t="s">
        <v>809</v>
      </c>
      <c r="F345" t="s">
        <v>925</v>
      </c>
      <c r="G345" t="str">
        <f>"00476136"</f>
        <v>00476136</v>
      </c>
      <c r="H345">
        <v>51</v>
      </c>
      <c r="I345">
        <v>0</v>
      </c>
      <c r="J345">
        <v>20</v>
      </c>
      <c r="K345">
        <v>15</v>
      </c>
      <c r="M345">
        <v>20</v>
      </c>
      <c r="N345">
        <v>20</v>
      </c>
      <c r="O345">
        <v>0</v>
      </c>
      <c r="P345">
        <v>91</v>
      </c>
      <c r="Q345">
        <v>0</v>
      </c>
      <c r="R345">
        <v>0</v>
      </c>
      <c r="S345">
        <v>0</v>
      </c>
      <c r="T345">
        <v>0</v>
      </c>
      <c r="W345">
        <v>91</v>
      </c>
    </row>
    <row r="346" spans="1:23" x14ac:dyDescent="0.25">
      <c r="A346">
        <v>339</v>
      </c>
      <c r="B346">
        <v>4195</v>
      </c>
      <c r="C346" t="s">
        <v>926</v>
      </c>
      <c r="D346" t="s">
        <v>37</v>
      </c>
      <c r="E346" t="s">
        <v>358</v>
      </c>
      <c r="F346" t="s">
        <v>927</v>
      </c>
      <c r="G346" t="str">
        <f>"00240865"</f>
        <v>00240865</v>
      </c>
      <c r="H346">
        <v>51</v>
      </c>
      <c r="I346">
        <v>0</v>
      </c>
      <c r="J346">
        <v>20</v>
      </c>
      <c r="M346">
        <v>20</v>
      </c>
      <c r="N346">
        <v>20</v>
      </c>
      <c r="O346">
        <v>0</v>
      </c>
      <c r="P346">
        <v>91</v>
      </c>
      <c r="Q346">
        <v>0</v>
      </c>
      <c r="R346">
        <v>0</v>
      </c>
      <c r="S346">
        <v>0</v>
      </c>
      <c r="T346">
        <v>0</v>
      </c>
      <c r="W346">
        <v>91</v>
      </c>
    </row>
    <row r="347" spans="1:23" x14ac:dyDescent="0.25">
      <c r="A347">
        <v>340</v>
      </c>
      <c r="B347">
        <v>5906</v>
      </c>
      <c r="C347" t="s">
        <v>928</v>
      </c>
      <c r="D347" t="s">
        <v>78</v>
      </c>
      <c r="E347" t="s">
        <v>63</v>
      </c>
      <c r="F347" t="s">
        <v>929</v>
      </c>
      <c r="G347" t="str">
        <f>"00654053"</f>
        <v>00654053</v>
      </c>
      <c r="H347">
        <v>51</v>
      </c>
      <c r="I347">
        <v>10</v>
      </c>
      <c r="L347">
        <v>10</v>
      </c>
      <c r="M347">
        <v>20</v>
      </c>
      <c r="N347">
        <v>10</v>
      </c>
      <c r="O347">
        <v>0</v>
      </c>
      <c r="P347">
        <v>91</v>
      </c>
      <c r="Q347">
        <v>0</v>
      </c>
      <c r="R347">
        <v>0</v>
      </c>
      <c r="S347">
        <v>0</v>
      </c>
      <c r="T347">
        <v>0</v>
      </c>
      <c r="W347">
        <v>91</v>
      </c>
    </row>
    <row r="348" spans="1:23" x14ac:dyDescent="0.25">
      <c r="A348">
        <v>341</v>
      </c>
      <c r="B348">
        <v>2648</v>
      </c>
      <c r="C348" t="s">
        <v>51</v>
      </c>
      <c r="D348" t="s">
        <v>930</v>
      </c>
      <c r="E348" t="s">
        <v>15</v>
      </c>
      <c r="F348" t="s">
        <v>931</v>
      </c>
      <c r="G348" t="str">
        <f>"00583319"</f>
        <v>00583319</v>
      </c>
      <c r="H348">
        <v>51</v>
      </c>
      <c r="I348">
        <v>0</v>
      </c>
      <c r="J348">
        <v>20</v>
      </c>
      <c r="L348">
        <v>10</v>
      </c>
      <c r="M348">
        <v>20</v>
      </c>
      <c r="N348">
        <v>20</v>
      </c>
      <c r="O348">
        <v>0</v>
      </c>
      <c r="P348">
        <v>91</v>
      </c>
      <c r="Q348">
        <v>0</v>
      </c>
      <c r="R348">
        <v>0</v>
      </c>
      <c r="S348">
        <v>0</v>
      </c>
      <c r="T348">
        <v>0</v>
      </c>
      <c r="W348">
        <v>91</v>
      </c>
    </row>
    <row r="349" spans="1:23" x14ac:dyDescent="0.25">
      <c r="A349">
        <v>342</v>
      </c>
      <c r="B349">
        <v>4316</v>
      </c>
      <c r="C349" t="s">
        <v>932</v>
      </c>
      <c r="D349" t="s">
        <v>63</v>
      </c>
      <c r="E349" t="s">
        <v>933</v>
      </c>
      <c r="F349" t="s">
        <v>934</v>
      </c>
      <c r="G349" t="str">
        <f>"00577638"</f>
        <v>00577638</v>
      </c>
      <c r="H349">
        <v>51</v>
      </c>
      <c r="I349">
        <v>0</v>
      </c>
      <c r="J349">
        <v>20</v>
      </c>
      <c r="M349">
        <v>20</v>
      </c>
      <c r="N349">
        <v>20</v>
      </c>
      <c r="O349">
        <v>0</v>
      </c>
      <c r="P349">
        <v>91</v>
      </c>
      <c r="Q349">
        <v>0</v>
      </c>
      <c r="R349">
        <v>0</v>
      </c>
      <c r="S349">
        <v>0</v>
      </c>
      <c r="T349">
        <v>0</v>
      </c>
      <c r="W349">
        <v>91</v>
      </c>
    </row>
    <row r="350" spans="1:23" x14ac:dyDescent="0.25">
      <c r="A350">
        <v>343</v>
      </c>
      <c r="B350">
        <v>994</v>
      </c>
      <c r="C350" t="s">
        <v>935</v>
      </c>
      <c r="D350" t="s">
        <v>936</v>
      </c>
      <c r="E350" t="s">
        <v>187</v>
      </c>
      <c r="F350" t="s">
        <v>937</v>
      </c>
      <c r="G350" t="str">
        <f>"00650328"</f>
        <v>00650328</v>
      </c>
      <c r="H350">
        <v>51</v>
      </c>
      <c r="I350">
        <v>0</v>
      </c>
      <c r="J350">
        <v>20</v>
      </c>
      <c r="M350">
        <v>20</v>
      </c>
      <c r="N350">
        <v>20</v>
      </c>
      <c r="O350">
        <v>0</v>
      </c>
      <c r="P350">
        <v>91</v>
      </c>
      <c r="Q350">
        <v>0</v>
      </c>
      <c r="R350">
        <v>0</v>
      </c>
      <c r="S350">
        <v>0</v>
      </c>
      <c r="T350">
        <v>0</v>
      </c>
      <c r="W350">
        <v>91</v>
      </c>
    </row>
    <row r="351" spans="1:23" x14ac:dyDescent="0.25">
      <c r="A351">
        <v>344</v>
      </c>
      <c r="B351">
        <v>6328</v>
      </c>
      <c r="C351" t="s">
        <v>938</v>
      </c>
      <c r="D351" t="s">
        <v>15</v>
      </c>
      <c r="E351" t="s">
        <v>37</v>
      </c>
      <c r="F351" t="s">
        <v>939</v>
      </c>
      <c r="G351" t="str">
        <f>"00493022"</f>
        <v>00493022</v>
      </c>
      <c r="H351">
        <v>51</v>
      </c>
      <c r="I351">
        <v>0</v>
      </c>
      <c r="J351">
        <v>20</v>
      </c>
      <c r="M351">
        <v>20</v>
      </c>
      <c r="N351">
        <v>20</v>
      </c>
      <c r="O351">
        <v>0</v>
      </c>
      <c r="P351">
        <v>91</v>
      </c>
      <c r="Q351">
        <v>0</v>
      </c>
      <c r="R351">
        <v>0</v>
      </c>
      <c r="S351">
        <v>0</v>
      </c>
      <c r="T351">
        <v>0</v>
      </c>
      <c r="W351">
        <v>91</v>
      </c>
    </row>
    <row r="352" spans="1:23" x14ac:dyDescent="0.25">
      <c r="A352">
        <v>345</v>
      </c>
      <c r="B352">
        <v>5858</v>
      </c>
      <c r="C352" t="s">
        <v>940</v>
      </c>
      <c r="D352" t="s">
        <v>37</v>
      </c>
      <c r="E352" t="s">
        <v>15</v>
      </c>
      <c r="F352" t="s">
        <v>941</v>
      </c>
      <c r="G352" t="str">
        <f>"00440370"</f>
        <v>00440370</v>
      </c>
      <c r="H352">
        <v>51</v>
      </c>
      <c r="I352">
        <v>0</v>
      </c>
      <c r="J352">
        <v>20</v>
      </c>
      <c r="M352">
        <v>20</v>
      </c>
      <c r="N352">
        <v>20</v>
      </c>
      <c r="O352">
        <v>0</v>
      </c>
      <c r="P352">
        <v>91</v>
      </c>
      <c r="Q352">
        <v>0</v>
      </c>
      <c r="R352">
        <v>0</v>
      </c>
      <c r="S352">
        <v>0</v>
      </c>
      <c r="T352">
        <v>0</v>
      </c>
      <c r="W352">
        <v>91</v>
      </c>
    </row>
    <row r="353" spans="1:23" x14ac:dyDescent="0.25">
      <c r="A353">
        <v>346</v>
      </c>
      <c r="B353">
        <v>1677</v>
      </c>
      <c r="C353" t="s">
        <v>942</v>
      </c>
      <c r="D353" t="s">
        <v>34</v>
      </c>
      <c r="E353" t="s">
        <v>63</v>
      </c>
      <c r="F353" t="s">
        <v>943</v>
      </c>
      <c r="G353" t="str">
        <f>"00158166"</f>
        <v>00158166</v>
      </c>
      <c r="H353">
        <v>60</v>
      </c>
      <c r="I353">
        <v>0</v>
      </c>
      <c r="M353">
        <v>0</v>
      </c>
      <c r="N353">
        <v>0</v>
      </c>
      <c r="O353">
        <v>0</v>
      </c>
      <c r="P353">
        <v>60</v>
      </c>
      <c r="Q353">
        <v>31</v>
      </c>
      <c r="R353">
        <v>31</v>
      </c>
      <c r="S353">
        <v>0</v>
      </c>
      <c r="T353">
        <v>0</v>
      </c>
      <c r="W353">
        <v>91</v>
      </c>
    </row>
    <row r="354" spans="1:23" x14ac:dyDescent="0.25">
      <c r="A354">
        <v>347</v>
      </c>
      <c r="B354">
        <v>1333</v>
      </c>
      <c r="C354" t="s">
        <v>944</v>
      </c>
      <c r="D354" t="s">
        <v>431</v>
      </c>
      <c r="E354" t="s">
        <v>276</v>
      </c>
      <c r="F354" t="s">
        <v>945</v>
      </c>
      <c r="G354" t="str">
        <f>"00084189"</f>
        <v>00084189</v>
      </c>
      <c r="H354">
        <v>60</v>
      </c>
      <c r="I354">
        <v>0</v>
      </c>
      <c r="L354">
        <v>10</v>
      </c>
      <c r="M354">
        <v>20</v>
      </c>
      <c r="N354">
        <v>10</v>
      </c>
      <c r="O354">
        <v>0</v>
      </c>
      <c r="P354">
        <v>90</v>
      </c>
      <c r="Q354">
        <v>0</v>
      </c>
      <c r="R354">
        <v>0</v>
      </c>
      <c r="S354">
        <v>0</v>
      </c>
      <c r="T354">
        <v>0</v>
      </c>
      <c r="W354">
        <v>90</v>
      </c>
    </row>
    <row r="355" spans="1:23" x14ac:dyDescent="0.25">
      <c r="A355">
        <v>348</v>
      </c>
      <c r="B355">
        <v>826</v>
      </c>
      <c r="C355" t="s">
        <v>946</v>
      </c>
      <c r="D355" t="s">
        <v>947</v>
      </c>
      <c r="E355" t="s">
        <v>27</v>
      </c>
      <c r="F355" t="s">
        <v>948</v>
      </c>
      <c r="G355" t="str">
        <f>"00652840"</f>
        <v>00652840</v>
      </c>
      <c r="H355">
        <v>60</v>
      </c>
      <c r="I355">
        <v>0</v>
      </c>
      <c r="L355">
        <v>10</v>
      </c>
      <c r="M355">
        <v>20</v>
      </c>
      <c r="N355">
        <v>10</v>
      </c>
      <c r="O355">
        <v>0</v>
      </c>
      <c r="P355">
        <v>90</v>
      </c>
      <c r="Q355">
        <v>0</v>
      </c>
      <c r="R355">
        <v>0</v>
      </c>
      <c r="S355">
        <v>0</v>
      </c>
      <c r="T355">
        <v>0</v>
      </c>
      <c r="W355">
        <v>90</v>
      </c>
    </row>
    <row r="356" spans="1:23" x14ac:dyDescent="0.25">
      <c r="A356">
        <v>349</v>
      </c>
      <c r="B356">
        <v>76</v>
      </c>
      <c r="C356" t="s">
        <v>949</v>
      </c>
      <c r="D356" t="s">
        <v>37</v>
      </c>
      <c r="E356" t="s">
        <v>23</v>
      </c>
      <c r="F356" t="s">
        <v>950</v>
      </c>
      <c r="G356" t="str">
        <f>"00231412"</f>
        <v>00231412</v>
      </c>
      <c r="H356">
        <v>60</v>
      </c>
      <c r="I356">
        <v>0</v>
      </c>
      <c r="L356">
        <v>10</v>
      </c>
      <c r="M356">
        <v>20</v>
      </c>
      <c r="N356">
        <v>10</v>
      </c>
      <c r="O356">
        <v>0</v>
      </c>
      <c r="P356">
        <v>90</v>
      </c>
      <c r="Q356">
        <v>0</v>
      </c>
      <c r="R356">
        <v>0</v>
      </c>
      <c r="S356">
        <v>0</v>
      </c>
      <c r="T356">
        <v>0</v>
      </c>
      <c r="W356">
        <v>90</v>
      </c>
    </row>
    <row r="357" spans="1:23" x14ac:dyDescent="0.25">
      <c r="A357">
        <v>350</v>
      </c>
      <c r="B357">
        <v>2929</v>
      </c>
      <c r="C357" t="s">
        <v>951</v>
      </c>
      <c r="D357" t="s">
        <v>185</v>
      </c>
      <c r="E357" t="s">
        <v>77</v>
      </c>
      <c r="F357" t="s">
        <v>952</v>
      </c>
      <c r="G357" t="str">
        <f>"00613237"</f>
        <v>00613237</v>
      </c>
      <c r="H357">
        <v>60</v>
      </c>
      <c r="I357">
        <v>10</v>
      </c>
      <c r="M357">
        <v>20</v>
      </c>
      <c r="N357">
        <v>0</v>
      </c>
      <c r="O357">
        <v>0</v>
      </c>
      <c r="P357">
        <v>90</v>
      </c>
      <c r="Q357">
        <v>0</v>
      </c>
      <c r="R357">
        <v>0</v>
      </c>
      <c r="S357">
        <v>0</v>
      </c>
      <c r="T357">
        <v>0</v>
      </c>
      <c r="W357">
        <v>90</v>
      </c>
    </row>
    <row r="358" spans="1:23" x14ac:dyDescent="0.25">
      <c r="A358">
        <v>351</v>
      </c>
      <c r="B358">
        <v>399</v>
      </c>
      <c r="C358" t="s">
        <v>953</v>
      </c>
      <c r="D358" t="s">
        <v>14</v>
      </c>
      <c r="E358" t="s">
        <v>139</v>
      </c>
      <c r="F358" t="s">
        <v>954</v>
      </c>
      <c r="G358" t="str">
        <f>"201409005541"</f>
        <v>201409005541</v>
      </c>
      <c r="H358" t="s">
        <v>821</v>
      </c>
      <c r="I358">
        <v>0</v>
      </c>
      <c r="L358">
        <v>10</v>
      </c>
      <c r="M358">
        <v>20</v>
      </c>
      <c r="N358">
        <v>10</v>
      </c>
      <c r="O358">
        <v>0</v>
      </c>
      <c r="P358" t="s">
        <v>822</v>
      </c>
      <c r="Q358">
        <v>0</v>
      </c>
      <c r="R358">
        <v>0</v>
      </c>
      <c r="S358">
        <v>0</v>
      </c>
      <c r="T358">
        <v>0</v>
      </c>
      <c r="W358" t="s">
        <v>822</v>
      </c>
    </row>
    <row r="359" spans="1:23" x14ac:dyDescent="0.25">
      <c r="A359">
        <v>352</v>
      </c>
      <c r="B359">
        <v>2682</v>
      </c>
      <c r="C359" t="s">
        <v>955</v>
      </c>
      <c r="D359" t="s">
        <v>15</v>
      </c>
      <c r="E359" t="s">
        <v>154</v>
      </c>
      <c r="F359" t="s">
        <v>956</v>
      </c>
      <c r="G359" t="str">
        <f>"00593731"</f>
        <v>00593731</v>
      </c>
      <c r="H359">
        <v>60</v>
      </c>
      <c r="I359">
        <v>0</v>
      </c>
      <c r="M359">
        <v>20</v>
      </c>
      <c r="N359">
        <v>0</v>
      </c>
      <c r="O359">
        <v>0</v>
      </c>
      <c r="P359">
        <v>80</v>
      </c>
      <c r="Q359">
        <v>0</v>
      </c>
      <c r="R359">
        <v>0</v>
      </c>
      <c r="S359">
        <v>9</v>
      </c>
      <c r="T359">
        <v>0</v>
      </c>
      <c r="W359">
        <v>89</v>
      </c>
    </row>
    <row r="360" spans="1:23" x14ac:dyDescent="0.25">
      <c r="A360">
        <v>353</v>
      </c>
      <c r="B360">
        <v>6482</v>
      </c>
      <c r="C360" t="s">
        <v>957</v>
      </c>
      <c r="D360" t="s">
        <v>185</v>
      </c>
      <c r="E360" t="s">
        <v>98</v>
      </c>
      <c r="F360" t="s">
        <v>958</v>
      </c>
      <c r="G360" t="str">
        <f>"00364421"</f>
        <v>00364421</v>
      </c>
      <c r="H360">
        <v>51</v>
      </c>
      <c r="I360">
        <v>10</v>
      </c>
      <c r="L360">
        <v>10</v>
      </c>
      <c r="M360">
        <v>0</v>
      </c>
      <c r="N360">
        <v>10</v>
      </c>
      <c r="O360">
        <v>0</v>
      </c>
      <c r="P360">
        <v>71</v>
      </c>
      <c r="Q360">
        <v>12</v>
      </c>
      <c r="R360">
        <v>12</v>
      </c>
      <c r="S360">
        <v>6</v>
      </c>
      <c r="T360">
        <v>0</v>
      </c>
      <c r="W360">
        <v>89</v>
      </c>
    </row>
    <row r="361" spans="1:23" x14ac:dyDescent="0.25">
      <c r="A361">
        <v>354</v>
      </c>
      <c r="B361">
        <v>2615</v>
      </c>
      <c r="C361" t="s">
        <v>959</v>
      </c>
      <c r="D361" t="s">
        <v>82</v>
      </c>
      <c r="E361" t="s">
        <v>23</v>
      </c>
      <c r="F361" t="s">
        <v>960</v>
      </c>
      <c r="G361" t="str">
        <f>"00628501"</f>
        <v>00628501</v>
      </c>
      <c r="H361" t="s">
        <v>961</v>
      </c>
      <c r="I361">
        <v>0</v>
      </c>
      <c r="M361">
        <v>20</v>
      </c>
      <c r="N361">
        <v>0</v>
      </c>
      <c r="O361">
        <v>0</v>
      </c>
      <c r="P361" t="s">
        <v>962</v>
      </c>
      <c r="Q361">
        <v>0</v>
      </c>
      <c r="R361">
        <v>0</v>
      </c>
      <c r="S361">
        <v>12</v>
      </c>
      <c r="T361">
        <v>0</v>
      </c>
      <c r="W361" t="s">
        <v>963</v>
      </c>
    </row>
    <row r="362" spans="1:23" x14ac:dyDescent="0.25">
      <c r="A362">
        <v>355</v>
      </c>
      <c r="B362">
        <v>5826</v>
      </c>
      <c r="C362" t="s">
        <v>964</v>
      </c>
      <c r="D362" t="s">
        <v>119</v>
      </c>
      <c r="E362" t="s">
        <v>98</v>
      </c>
      <c r="F362" t="s">
        <v>965</v>
      </c>
      <c r="G362" t="str">
        <f>"00654189"</f>
        <v>00654189</v>
      </c>
      <c r="H362">
        <v>39</v>
      </c>
      <c r="I362">
        <v>10</v>
      </c>
      <c r="M362">
        <v>0</v>
      </c>
      <c r="N362">
        <v>0</v>
      </c>
      <c r="O362">
        <v>0</v>
      </c>
      <c r="P362">
        <v>49</v>
      </c>
      <c r="Q362">
        <v>12</v>
      </c>
      <c r="R362">
        <v>12</v>
      </c>
      <c r="S362">
        <v>0</v>
      </c>
      <c r="T362" t="s">
        <v>781</v>
      </c>
      <c r="W362" t="s">
        <v>966</v>
      </c>
    </row>
    <row r="363" spans="1:23" x14ac:dyDescent="0.25">
      <c r="A363">
        <v>356</v>
      </c>
      <c r="B363">
        <v>2207</v>
      </c>
      <c r="C363" t="s">
        <v>967</v>
      </c>
      <c r="D363" t="s">
        <v>148</v>
      </c>
      <c r="E363" t="s">
        <v>670</v>
      </c>
      <c r="F363" t="s">
        <v>968</v>
      </c>
      <c r="G363" t="str">
        <f>"00653053"</f>
        <v>00653053</v>
      </c>
      <c r="H363">
        <v>51</v>
      </c>
      <c r="I363">
        <v>0</v>
      </c>
      <c r="L363">
        <v>10</v>
      </c>
      <c r="M363">
        <v>20</v>
      </c>
      <c r="N363">
        <v>10</v>
      </c>
      <c r="O363">
        <v>0</v>
      </c>
      <c r="P363">
        <v>81</v>
      </c>
      <c r="Q363">
        <v>0</v>
      </c>
      <c r="R363">
        <v>0</v>
      </c>
      <c r="S363">
        <v>6</v>
      </c>
      <c r="T363">
        <v>0</v>
      </c>
      <c r="W363">
        <v>87</v>
      </c>
    </row>
    <row r="364" spans="1:23" x14ac:dyDescent="0.25">
      <c r="A364">
        <v>357</v>
      </c>
      <c r="B364">
        <v>2337</v>
      </c>
      <c r="C364" t="s">
        <v>969</v>
      </c>
      <c r="D364" t="s">
        <v>37</v>
      </c>
      <c r="E364" t="s">
        <v>63</v>
      </c>
      <c r="F364" t="s">
        <v>970</v>
      </c>
      <c r="G364" t="str">
        <f>"200910000673"</f>
        <v>200910000673</v>
      </c>
      <c r="H364">
        <v>51</v>
      </c>
      <c r="I364">
        <v>0</v>
      </c>
      <c r="L364">
        <v>10</v>
      </c>
      <c r="M364">
        <v>20</v>
      </c>
      <c r="N364">
        <v>10</v>
      </c>
      <c r="O364">
        <v>0</v>
      </c>
      <c r="P364">
        <v>81</v>
      </c>
      <c r="Q364">
        <v>0</v>
      </c>
      <c r="R364">
        <v>0</v>
      </c>
      <c r="S364">
        <v>6</v>
      </c>
      <c r="T364">
        <v>0</v>
      </c>
      <c r="W364">
        <v>87</v>
      </c>
    </row>
    <row r="365" spans="1:23" x14ac:dyDescent="0.25">
      <c r="A365">
        <v>358</v>
      </c>
      <c r="B365">
        <v>1736</v>
      </c>
      <c r="C365" t="s">
        <v>971</v>
      </c>
      <c r="D365" t="s">
        <v>972</v>
      </c>
      <c r="E365" t="s">
        <v>365</v>
      </c>
      <c r="F365" t="s">
        <v>973</v>
      </c>
      <c r="G365" t="str">
        <f>"00637551"</f>
        <v>00637551</v>
      </c>
      <c r="H365">
        <v>57</v>
      </c>
      <c r="I365">
        <v>0</v>
      </c>
      <c r="L365">
        <v>10</v>
      </c>
      <c r="M365">
        <v>20</v>
      </c>
      <c r="N365">
        <v>10</v>
      </c>
      <c r="O365">
        <v>0</v>
      </c>
      <c r="P365">
        <v>87</v>
      </c>
      <c r="Q365">
        <v>0</v>
      </c>
      <c r="R365">
        <v>0</v>
      </c>
      <c r="S365">
        <v>0</v>
      </c>
      <c r="T365">
        <v>0</v>
      </c>
      <c r="W365">
        <v>87</v>
      </c>
    </row>
    <row r="366" spans="1:23" x14ac:dyDescent="0.25">
      <c r="A366">
        <v>359</v>
      </c>
      <c r="B366">
        <v>531</v>
      </c>
      <c r="C366" t="s">
        <v>974</v>
      </c>
      <c r="D366" t="s">
        <v>53</v>
      </c>
      <c r="E366" t="s">
        <v>975</v>
      </c>
      <c r="F366" t="s">
        <v>976</v>
      </c>
      <c r="G366" t="str">
        <f>"00485722"</f>
        <v>00485722</v>
      </c>
      <c r="H366">
        <v>57</v>
      </c>
      <c r="I366">
        <v>0</v>
      </c>
      <c r="L366">
        <v>10</v>
      </c>
      <c r="M366">
        <v>20</v>
      </c>
      <c r="N366">
        <v>10</v>
      </c>
      <c r="O366">
        <v>0</v>
      </c>
      <c r="P366">
        <v>87</v>
      </c>
      <c r="Q366">
        <v>0</v>
      </c>
      <c r="R366">
        <v>0</v>
      </c>
      <c r="S366">
        <v>0</v>
      </c>
      <c r="T366">
        <v>0</v>
      </c>
      <c r="W366">
        <v>87</v>
      </c>
    </row>
    <row r="367" spans="1:23" x14ac:dyDescent="0.25">
      <c r="A367">
        <v>360</v>
      </c>
      <c r="B367">
        <v>5197</v>
      </c>
      <c r="C367" t="s">
        <v>977</v>
      </c>
      <c r="D367" t="s">
        <v>77</v>
      </c>
      <c r="E367" t="s">
        <v>34</v>
      </c>
      <c r="F367" t="s">
        <v>978</v>
      </c>
      <c r="G367" t="str">
        <f>"00653001"</f>
        <v>00653001</v>
      </c>
      <c r="H367">
        <v>51</v>
      </c>
      <c r="I367">
        <v>10</v>
      </c>
      <c r="M367">
        <v>0</v>
      </c>
      <c r="N367">
        <v>0</v>
      </c>
      <c r="O367">
        <v>0</v>
      </c>
      <c r="P367">
        <v>61</v>
      </c>
      <c r="Q367">
        <v>26</v>
      </c>
      <c r="R367">
        <v>26</v>
      </c>
      <c r="S367">
        <v>0</v>
      </c>
      <c r="T367">
        <v>0</v>
      </c>
      <c r="W367">
        <v>87</v>
      </c>
    </row>
    <row r="368" spans="1:23" x14ac:dyDescent="0.25">
      <c r="A368">
        <v>361</v>
      </c>
      <c r="B368">
        <v>4603</v>
      </c>
      <c r="C368" t="s">
        <v>979</v>
      </c>
      <c r="D368" t="s">
        <v>276</v>
      </c>
      <c r="E368" t="s">
        <v>139</v>
      </c>
      <c r="F368" t="s">
        <v>980</v>
      </c>
      <c r="G368" t="str">
        <f>"00205321"</f>
        <v>00205321</v>
      </c>
      <c r="H368">
        <v>60</v>
      </c>
      <c r="I368">
        <v>0</v>
      </c>
      <c r="M368">
        <v>20</v>
      </c>
      <c r="N368">
        <v>0</v>
      </c>
      <c r="O368">
        <v>0</v>
      </c>
      <c r="P368">
        <v>80</v>
      </c>
      <c r="Q368">
        <v>0</v>
      </c>
      <c r="R368">
        <v>0</v>
      </c>
      <c r="S368">
        <v>6</v>
      </c>
      <c r="T368">
        <v>0</v>
      </c>
      <c r="W368">
        <v>86</v>
      </c>
    </row>
    <row r="369" spans="1:23" x14ac:dyDescent="0.25">
      <c r="A369">
        <v>362</v>
      </c>
      <c r="B369">
        <v>3877</v>
      </c>
      <c r="C369" t="s">
        <v>981</v>
      </c>
      <c r="D369" t="s">
        <v>77</v>
      </c>
      <c r="E369" t="s">
        <v>63</v>
      </c>
      <c r="F369" t="s">
        <v>982</v>
      </c>
      <c r="G369" t="str">
        <f>"00596681"</f>
        <v>00596681</v>
      </c>
      <c r="H369">
        <v>60</v>
      </c>
      <c r="I369">
        <v>0</v>
      </c>
      <c r="M369">
        <v>20</v>
      </c>
      <c r="N369">
        <v>0</v>
      </c>
      <c r="O369">
        <v>0</v>
      </c>
      <c r="P369">
        <v>80</v>
      </c>
      <c r="Q369">
        <v>0</v>
      </c>
      <c r="R369">
        <v>0</v>
      </c>
      <c r="S369">
        <v>6</v>
      </c>
      <c r="T369">
        <v>0</v>
      </c>
      <c r="W369">
        <v>86</v>
      </c>
    </row>
    <row r="370" spans="1:23" x14ac:dyDescent="0.25">
      <c r="A370">
        <v>363</v>
      </c>
      <c r="B370">
        <v>968</v>
      </c>
      <c r="C370" t="s">
        <v>983</v>
      </c>
      <c r="D370" t="s">
        <v>176</v>
      </c>
      <c r="E370" t="s">
        <v>23</v>
      </c>
      <c r="F370" t="s">
        <v>984</v>
      </c>
      <c r="G370" t="str">
        <f>"00191659"</f>
        <v>00191659</v>
      </c>
      <c r="H370">
        <v>60</v>
      </c>
      <c r="I370">
        <v>0</v>
      </c>
      <c r="J370">
        <v>20</v>
      </c>
      <c r="M370">
        <v>0</v>
      </c>
      <c r="N370">
        <v>20</v>
      </c>
      <c r="O370">
        <v>0</v>
      </c>
      <c r="P370">
        <v>80</v>
      </c>
      <c r="Q370">
        <v>0</v>
      </c>
      <c r="R370">
        <v>0</v>
      </c>
      <c r="S370">
        <v>6</v>
      </c>
      <c r="T370">
        <v>0</v>
      </c>
      <c r="W370">
        <v>86</v>
      </c>
    </row>
    <row r="371" spans="1:23" x14ac:dyDescent="0.25">
      <c r="A371">
        <v>364</v>
      </c>
      <c r="B371">
        <v>5420</v>
      </c>
      <c r="C371" t="s">
        <v>159</v>
      </c>
      <c r="D371" t="s">
        <v>23</v>
      </c>
      <c r="E371" t="s">
        <v>160</v>
      </c>
      <c r="F371" t="s">
        <v>985</v>
      </c>
      <c r="G371" t="str">
        <f>"00625458"</f>
        <v>00625458</v>
      </c>
      <c r="H371">
        <v>60</v>
      </c>
      <c r="I371">
        <v>0</v>
      </c>
      <c r="M371">
        <v>20</v>
      </c>
      <c r="N371">
        <v>0</v>
      </c>
      <c r="O371">
        <v>0</v>
      </c>
      <c r="P371">
        <v>80</v>
      </c>
      <c r="Q371">
        <v>0</v>
      </c>
      <c r="R371">
        <v>0</v>
      </c>
      <c r="S371">
        <v>6</v>
      </c>
      <c r="T371">
        <v>0</v>
      </c>
      <c r="W371">
        <v>86</v>
      </c>
    </row>
    <row r="372" spans="1:23" x14ac:dyDescent="0.25">
      <c r="A372">
        <v>365</v>
      </c>
      <c r="B372">
        <v>3859</v>
      </c>
      <c r="C372" t="s">
        <v>986</v>
      </c>
      <c r="D372" t="s">
        <v>63</v>
      </c>
      <c r="E372" t="s">
        <v>27</v>
      </c>
      <c r="F372" t="s">
        <v>987</v>
      </c>
      <c r="G372" t="str">
        <f>"00311213"</f>
        <v>00311213</v>
      </c>
      <c r="H372">
        <v>51</v>
      </c>
      <c r="I372">
        <v>0</v>
      </c>
      <c r="L372">
        <v>10</v>
      </c>
      <c r="M372">
        <v>20</v>
      </c>
      <c r="N372">
        <v>10</v>
      </c>
      <c r="O372">
        <v>0</v>
      </c>
      <c r="P372">
        <v>81</v>
      </c>
      <c r="Q372">
        <v>0</v>
      </c>
      <c r="R372">
        <v>0</v>
      </c>
      <c r="S372">
        <v>3</v>
      </c>
      <c r="T372">
        <v>0</v>
      </c>
      <c r="W372">
        <v>84</v>
      </c>
    </row>
    <row r="373" spans="1:23" x14ac:dyDescent="0.25">
      <c r="A373">
        <v>366</v>
      </c>
      <c r="B373">
        <v>2856</v>
      </c>
      <c r="C373" t="s">
        <v>988</v>
      </c>
      <c r="D373" t="s">
        <v>63</v>
      </c>
      <c r="E373" t="s">
        <v>388</v>
      </c>
      <c r="F373" t="s">
        <v>989</v>
      </c>
      <c r="G373" t="str">
        <f>"00539047"</f>
        <v>00539047</v>
      </c>
      <c r="H373">
        <v>54</v>
      </c>
      <c r="I373">
        <v>0</v>
      </c>
      <c r="M373">
        <v>20</v>
      </c>
      <c r="N373">
        <v>0</v>
      </c>
      <c r="O373">
        <v>10</v>
      </c>
      <c r="P373">
        <v>84</v>
      </c>
      <c r="Q373">
        <v>0</v>
      </c>
      <c r="R373">
        <v>0</v>
      </c>
      <c r="S373">
        <v>0</v>
      </c>
      <c r="T373">
        <v>0</v>
      </c>
      <c r="W373">
        <v>84</v>
      </c>
    </row>
    <row r="374" spans="1:23" x14ac:dyDescent="0.25">
      <c r="A374">
        <v>367</v>
      </c>
      <c r="B374">
        <v>1969</v>
      </c>
      <c r="C374" t="s">
        <v>990</v>
      </c>
      <c r="D374" t="s">
        <v>85</v>
      </c>
      <c r="E374" t="s">
        <v>37</v>
      </c>
      <c r="F374" t="s">
        <v>991</v>
      </c>
      <c r="G374" t="str">
        <f>"00652679"</f>
        <v>00652679</v>
      </c>
      <c r="H374">
        <v>57</v>
      </c>
      <c r="I374">
        <v>0</v>
      </c>
      <c r="M374">
        <v>0</v>
      </c>
      <c r="N374">
        <v>0</v>
      </c>
      <c r="O374">
        <v>0</v>
      </c>
      <c r="P374">
        <v>57</v>
      </c>
      <c r="Q374">
        <v>20</v>
      </c>
      <c r="R374">
        <v>20</v>
      </c>
      <c r="S374">
        <v>6</v>
      </c>
      <c r="T374">
        <v>0</v>
      </c>
      <c r="W374">
        <v>83</v>
      </c>
    </row>
    <row r="375" spans="1:23" x14ac:dyDescent="0.25">
      <c r="A375">
        <v>368</v>
      </c>
      <c r="B375">
        <v>472</v>
      </c>
      <c r="C375" t="s">
        <v>992</v>
      </c>
      <c r="D375" t="s">
        <v>993</v>
      </c>
      <c r="E375" t="s">
        <v>187</v>
      </c>
      <c r="F375" t="s">
        <v>994</v>
      </c>
      <c r="G375" t="str">
        <f>"00625628"</f>
        <v>00625628</v>
      </c>
      <c r="H375">
        <v>60</v>
      </c>
      <c r="I375">
        <v>0</v>
      </c>
      <c r="M375">
        <v>20</v>
      </c>
      <c r="N375">
        <v>0</v>
      </c>
      <c r="O375">
        <v>0</v>
      </c>
      <c r="P375">
        <v>80</v>
      </c>
      <c r="Q375">
        <v>3</v>
      </c>
      <c r="R375">
        <v>3</v>
      </c>
      <c r="S375">
        <v>0</v>
      </c>
      <c r="T375">
        <v>0</v>
      </c>
      <c r="W375">
        <v>83</v>
      </c>
    </row>
    <row r="376" spans="1:23" x14ac:dyDescent="0.25">
      <c r="A376">
        <v>369</v>
      </c>
      <c r="B376">
        <v>6529</v>
      </c>
      <c r="C376" t="s">
        <v>355</v>
      </c>
      <c r="D376" t="s">
        <v>78</v>
      </c>
      <c r="E376" t="s">
        <v>37</v>
      </c>
      <c r="F376" t="s">
        <v>995</v>
      </c>
      <c r="G376" t="str">
        <f>"00650609"</f>
        <v>00650609</v>
      </c>
      <c r="H376">
        <v>51</v>
      </c>
      <c r="I376">
        <v>0</v>
      </c>
      <c r="M376">
        <v>20</v>
      </c>
      <c r="N376">
        <v>0</v>
      </c>
      <c r="O376">
        <v>0</v>
      </c>
      <c r="P376">
        <v>71</v>
      </c>
      <c r="Q376">
        <v>7</v>
      </c>
      <c r="R376">
        <v>7</v>
      </c>
      <c r="S376">
        <v>3</v>
      </c>
      <c r="T376">
        <v>0</v>
      </c>
      <c r="W376">
        <v>81</v>
      </c>
    </row>
    <row r="377" spans="1:23" x14ac:dyDescent="0.25">
      <c r="A377">
        <v>370</v>
      </c>
      <c r="B377">
        <v>4418</v>
      </c>
      <c r="C377" t="s">
        <v>996</v>
      </c>
      <c r="D377" t="s">
        <v>77</v>
      </c>
      <c r="E377" t="s">
        <v>154</v>
      </c>
      <c r="F377" t="s">
        <v>997</v>
      </c>
      <c r="G377" t="str">
        <f>"00634964"</f>
        <v>00634964</v>
      </c>
      <c r="H377">
        <v>51</v>
      </c>
      <c r="I377">
        <v>0</v>
      </c>
      <c r="L377">
        <v>10</v>
      </c>
      <c r="M377">
        <v>20</v>
      </c>
      <c r="N377">
        <v>10</v>
      </c>
      <c r="O377">
        <v>0</v>
      </c>
      <c r="P377">
        <v>81</v>
      </c>
      <c r="Q377">
        <v>0</v>
      </c>
      <c r="R377">
        <v>0</v>
      </c>
      <c r="S377">
        <v>0</v>
      </c>
      <c r="T377">
        <v>0</v>
      </c>
      <c r="W377">
        <v>81</v>
      </c>
    </row>
    <row r="378" spans="1:23" x14ac:dyDescent="0.25">
      <c r="A378">
        <v>371</v>
      </c>
      <c r="B378">
        <v>193</v>
      </c>
      <c r="C378" t="s">
        <v>998</v>
      </c>
      <c r="D378" t="s">
        <v>129</v>
      </c>
      <c r="E378" t="s">
        <v>176</v>
      </c>
      <c r="F378" t="s">
        <v>999</v>
      </c>
      <c r="G378" t="str">
        <f>"201409005932"</f>
        <v>201409005932</v>
      </c>
      <c r="H378">
        <v>51</v>
      </c>
      <c r="I378">
        <v>0</v>
      </c>
      <c r="L378">
        <v>10</v>
      </c>
      <c r="M378">
        <v>20</v>
      </c>
      <c r="N378">
        <v>10</v>
      </c>
      <c r="O378">
        <v>0</v>
      </c>
      <c r="P378">
        <v>81</v>
      </c>
      <c r="Q378">
        <v>0</v>
      </c>
      <c r="R378">
        <v>0</v>
      </c>
      <c r="S378">
        <v>0</v>
      </c>
      <c r="T378">
        <v>0</v>
      </c>
      <c r="W378">
        <v>81</v>
      </c>
    </row>
    <row r="379" spans="1:23" x14ac:dyDescent="0.25">
      <c r="A379">
        <v>372</v>
      </c>
      <c r="B379">
        <v>4758</v>
      </c>
      <c r="C379" t="s">
        <v>1000</v>
      </c>
      <c r="D379" t="s">
        <v>23</v>
      </c>
      <c r="E379" t="s">
        <v>82</v>
      </c>
      <c r="F379" t="s">
        <v>1001</v>
      </c>
      <c r="G379" t="str">
        <f>"00572726"</f>
        <v>00572726</v>
      </c>
      <c r="H379">
        <v>51</v>
      </c>
      <c r="I379">
        <v>0</v>
      </c>
      <c r="M379">
        <v>0</v>
      </c>
      <c r="N379">
        <v>0</v>
      </c>
      <c r="O379">
        <v>0</v>
      </c>
      <c r="P379">
        <v>51</v>
      </c>
      <c r="Q379">
        <v>30</v>
      </c>
      <c r="R379">
        <v>30</v>
      </c>
      <c r="S379">
        <v>0</v>
      </c>
      <c r="T379">
        <v>0</v>
      </c>
      <c r="W379">
        <v>81</v>
      </c>
    </row>
    <row r="380" spans="1:23" x14ac:dyDescent="0.25">
      <c r="A380">
        <v>373</v>
      </c>
      <c r="B380">
        <v>2111</v>
      </c>
      <c r="C380" t="s">
        <v>1002</v>
      </c>
      <c r="D380" t="s">
        <v>276</v>
      </c>
      <c r="E380" t="s">
        <v>43</v>
      </c>
      <c r="F380" t="s">
        <v>1003</v>
      </c>
      <c r="G380" t="str">
        <f>"200802004016"</f>
        <v>200802004016</v>
      </c>
      <c r="H380" t="s">
        <v>1004</v>
      </c>
      <c r="I380">
        <v>0</v>
      </c>
      <c r="L380">
        <v>10</v>
      </c>
      <c r="M380">
        <v>20</v>
      </c>
      <c r="N380">
        <v>10</v>
      </c>
      <c r="O380">
        <v>0</v>
      </c>
      <c r="P380" t="s">
        <v>1005</v>
      </c>
      <c r="Q380">
        <v>0</v>
      </c>
      <c r="R380">
        <v>0</v>
      </c>
      <c r="S380">
        <v>0</v>
      </c>
      <c r="T380">
        <v>0</v>
      </c>
      <c r="W380" t="s">
        <v>1005</v>
      </c>
    </row>
    <row r="381" spans="1:23" x14ac:dyDescent="0.25">
      <c r="A381">
        <v>374</v>
      </c>
      <c r="B381">
        <v>2614</v>
      </c>
      <c r="C381" t="s">
        <v>1006</v>
      </c>
      <c r="D381" t="s">
        <v>1007</v>
      </c>
      <c r="E381" t="s">
        <v>27</v>
      </c>
      <c r="F381" t="s">
        <v>1008</v>
      </c>
      <c r="G381" t="str">
        <f>"00651320"</f>
        <v>00651320</v>
      </c>
      <c r="H381">
        <v>39</v>
      </c>
      <c r="I381">
        <v>0</v>
      </c>
      <c r="L381">
        <v>10</v>
      </c>
      <c r="M381">
        <v>0</v>
      </c>
      <c r="N381">
        <v>10</v>
      </c>
      <c r="O381">
        <v>0</v>
      </c>
      <c r="P381">
        <v>49</v>
      </c>
      <c r="Q381">
        <v>22</v>
      </c>
      <c r="R381">
        <v>22</v>
      </c>
      <c r="S381">
        <v>9</v>
      </c>
      <c r="T381">
        <v>0</v>
      </c>
      <c r="W381">
        <v>80</v>
      </c>
    </row>
    <row r="382" spans="1:23" x14ac:dyDescent="0.25">
      <c r="A382">
        <v>375</v>
      </c>
      <c r="B382">
        <v>2591</v>
      </c>
      <c r="C382" t="s">
        <v>1009</v>
      </c>
      <c r="D382" t="s">
        <v>15</v>
      </c>
      <c r="E382" t="s">
        <v>139</v>
      </c>
      <c r="F382" t="s">
        <v>1010</v>
      </c>
      <c r="G382" t="str">
        <f>"00642426"</f>
        <v>00642426</v>
      </c>
      <c r="H382">
        <v>60</v>
      </c>
      <c r="I382">
        <v>0</v>
      </c>
      <c r="M382">
        <v>20</v>
      </c>
      <c r="N382">
        <v>0</v>
      </c>
      <c r="O382">
        <v>0</v>
      </c>
      <c r="P382">
        <v>80</v>
      </c>
      <c r="Q382">
        <v>0</v>
      </c>
      <c r="R382">
        <v>0</v>
      </c>
      <c r="S382">
        <v>0</v>
      </c>
      <c r="T382">
        <v>0</v>
      </c>
      <c r="W382">
        <v>80</v>
      </c>
    </row>
    <row r="383" spans="1:23" x14ac:dyDescent="0.25">
      <c r="A383">
        <v>376</v>
      </c>
      <c r="B383">
        <v>6196</v>
      </c>
      <c r="C383" t="s">
        <v>1011</v>
      </c>
      <c r="D383" t="s">
        <v>23</v>
      </c>
      <c r="E383" t="s">
        <v>129</v>
      </c>
      <c r="F383" t="s">
        <v>1012</v>
      </c>
      <c r="G383" t="str">
        <f>"201406004942"</f>
        <v>201406004942</v>
      </c>
      <c r="H383">
        <v>60</v>
      </c>
      <c r="I383">
        <v>0</v>
      </c>
      <c r="M383">
        <v>20</v>
      </c>
      <c r="N383">
        <v>0</v>
      </c>
      <c r="O383">
        <v>0</v>
      </c>
      <c r="P383">
        <v>80</v>
      </c>
      <c r="Q383">
        <v>0</v>
      </c>
      <c r="R383">
        <v>0</v>
      </c>
      <c r="S383">
        <v>0</v>
      </c>
      <c r="T383">
        <v>0</v>
      </c>
      <c r="W383">
        <v>80</v>
      </c>
    </row>
    <row r="384" spans="1:23" x14ac:dyDescent="0.25">
      <c r="A384">
        <v>377</v>
      </c>
      <c r="B384">
        <v>5713</v>
      </c>
      <c r="C384" t="s">
        <v>1013</v>
      </c>
      <c r="D384" t="s">
        <v>74</v>
      </c>
      <c r="E384" t="s">
        <v>112</v>
      </c>
      <c r="F384" t="s">
        <v>1014</v>
      </c>
      <c r="G384" t="str">
        <f>"00624756"</f>
        <v>00624756</v>
      </c>
      <c r="H384">
        <v>60</v>
      </c>
      <c r="I384">
        <v>0</v>
      </c>
      <c r="M384">
        <v>20</v>
      </c>
      <c r="N384">
        <v>0</v>
      </c>
      <c r="O384">
        <v>0</v>
      </c>
      <c r="P384">
        <v>80</v>
      </c>
      <c r="Q384">
        <v>0</v>
      </c>
      <c r="R384">
        <v>0</v>
      </c>
      <c r="S384">
        <v>0</v>
      </c>
      <c r="T384">
        <v>0</v>
      </c>
      <c r="W384">
        <v>80</v>
      </c>
    </row>
    <row r="385" spans="1:23" x14ac:dyDescent="0.25">
      <c r="A385">
        <v>378</v>
      </c>
      <c r="B385">
        <v>3949</v>
      </c>
      <c r="C385" t="s">
        <v>1015</v>
      </c>
      <c r="D385" t="s">
        <v>63</v>
      </c>
      <c r="E385" t="s">
        <v>82</v>
      </c>
      <c r="G385" t="str">
        <f>"00653186"</f>
        <v>00653186</v>
      </c>
      <c r="H385">
        <v>60</v>
      </c>
      <c r="I385">
        <v>0</v>
      </c>
      <c r="M385">
        <v>20</v>
      </c>
      <c r="N385">
        <v>0</v>
      </c>
      <c r="O385">
        <v>0</v>
      </c>
      <c r="P385">
        <v>80</v>
      </c>
      <c r="Q385">
        <v>0</v>
      </c>
      <c r="R385">
        <v>0</v>
      </c>
      <c r="S385">
        <v>0</v>
      </c>
      <c r="T385">
        <v>0</v>
      </c>
      <c r="W385">
        <v>80</v>
      </c>
    </row>
    <row r="386" spans="1:23" x14ac:dyDescent="0.25">
      <c r="A386">
        <v>379</v>
      </c>
      <c r="B386">
        <v>173</v>
      </c>
      <c r="C386" t="s">
        <v>1016</v>
      </c>
      <c r="D386" t="s">
        <v>219</v>
      </c>
      <c r="E386" t="s">
        <v>27</v>
      </c>
      <c r="F386" t="s">
        <v>1017</v>
      </c>
      <c r="G386" t="str">
        <f>"00631806"</f>
        <v>00631806</v>
      </c>
      <c r="H386">
        <v>60</v>
      </c>
      <c r="I386">
        <v>0</v>
      </c>
      <c r="J386">
        <v>20</v>
      </c>
      <c r="M386">
        <v>0</v>
      </c>
      <c r="N386">
        <v>20</v>
      </c>
      <c r="O386">
        <v>0</v>
      </c>
      <c r="P386">
        <v>80</v>
      </c>
      <c r="Q386">
        <v>0</v>
      </c>
      <c r="R386">
        <v>0</v>
      </c>
      <c r="S386">
        <v>0</v>
      </c>
      <c r="T386">
        <v>0</v>
      </c>
      <c r="W386">
        <v>80</v>
      </c>
    </row>
    <row r="387" spans="1:23" x14ac:dyDescent="0.25">
      <c r="A387">
        <v>380</v>
      </c>
      <c r="B387">
        <v>5439</v>
      </c>
      <c r="C387" t="s">
        <v>1018</v>
      </c>
      <c r="D387" t="s">
        <v>129</v>
      </c>
      <c r="E387" t="s">
        <v>63</v>
      </c>
      <c r="F387" t="s">
        <v>1019</v>
      </c>
      <c r="G387" t="str">
        <f>"00648369"</f>
        <v>00648369</v>
      </c>
      <c r="H387">
        <v>60</v>
      </c>
      <c r="I387">
        <v>0</v>
      </c>
      <c r="M387">
        <v>20</v>
      </c>
      <c r="N387">
        <v>0</v>
      </c>
      <c r="O387">
        <v>0</v>
      </c>
      <c r="P387">
        <v>80</v>
      </c>
      <c r="Q387">
        <v>0</v>
      </c>
      <c r="R387">
        <v>0</v>
      </c>
      <c r="S387">
        <v>0</v>
      </c>
      <c r="T387">
        <v>0</v>
      </c>
      <c r="W387">
        <v>80</v>
      </c>
    </row>
    <row r="388" spans="1:23" x14ac:dyDescent="0.25">
      <c r="A388">
        <v>381</v>
      </c>
      <c r="B388">
        <v>187</v>
      </c>
      <c r="C388" t="s">
        <v>1020</v>
      </c>
      <c r="D388" t="s">
        <v>15</v>
      </c>
      <c r="E388" t="s">
        <v>139</v>
      </c>
      <c r="F388" t="s">
        <v>1021</v>
      </c>
      <c r="G388" t="str">
        <f>"00632191"</f>
        <v>00632191</v>
      </c>
      <c r="H388">
        <v>60</v>
      </c>
      <c r="I388">
        <v>10</v>
      </c>
      <c r="L388">
        <v>10</v>
      </c>
      <c r="M388">
        <v>0</v>
      </c>
      <c r="N388">
        <v>10</v>
      </c>
      <c r="O388">
        <v>0</v>
      </c>
      <c r="P388">
        <v>80</v>
      </c>
      <c r="Q388">
        <v>0</v>
      </c>
      <c r="R388">
        <v>0</v>
      </c>
      <c r="S388">
        <v>0</v>
      </c>
      <c r="T388">
        <v>0</v>
      </c>
      <c r="W388">
        <v>80</v>
      </c>
    </row>
    <row r="389" spans="1:23" x14ac:dyDescent="0.25">
      <c r="A389">
        <v>382</v>
      </c>
      <c r="B389">
        <v>4729</v>
      </c>
      <c r="C389" t="s">
        <v>1022</v>
      </c>
      <c r="D389" t="s">
        <v>1023</v>
      </c>
      <c r="E389" t="s">
        <v>106</v>
      </c>
      <c r="F389" t="s">
        <v>1024</v>
      </c>
      <c r="G389" t="str">
        <f>"00199869"</f>
        <v>00199869</v>
      </c>
      <c r="H389">
        <v>60</v>
      </c>
      <c r="I389">
        <v>0</v>
      </c>
      <c r="M389">
        <v>20</v>
      </c>
      <c r="N389">
        <v>0</v>
      </c>
      <c r="O389">
        <v>0</v>
      </c>
      <c r="P389">
        <v>80</v>
      </c>
      <c r="Q389">
        <v>0</v>
      </c>
      <c r="R389">
        <v>0</v>
      </c>
      <c r="S389">
        <v>0</v>
      </c>
      <c r="T389">
        <v>0</v>
      </c>
      <c r="W389">
        <v>80</v>
      </c>
    </row>
    <row r="390" spans="1:23" x14ac:dyDescent="0.25">
      <c r="A390">
        <v>383</v>
      </c>
      <c r="B390">
        <v>609</v>
      </c>
      <c r="C390" t="s">
        <v>1025</v>
      </c>
      <c r="D390" t="s">
        <v>77</v>
      </c>
      <c r="E390" t="s">
        <v>112</v>
      </c>
      <c r="F390" t="s">
        <v>1026</v>
      </c>
      <c r="G390" t="str">
        <f>"00223464"</f>
        <v>00223464</v>
      </c>
      <c r="H390">
        <v>60</v>
      </c>
      <c r="I390">
        <v>0</v>
      </c>
      <c r="M390">
        <v>20</v>
      </c>
      <c r="N390">
        <v>0</v>
      </c>
      <c r="O390">
        <v>0</v>
      </c>
      <c r="P390">
        <v>80</v>
      </c>
      <c r="Q390">
        <v>0</v>
      </c>
      <c r="R390">
        <v>0</v>
      </c>
      <c r="S390">
        <v>0</v>
      </c>
      <c r="T390">
        <v>0</v>
      </c>
      <c r="W390">
        <v>80</v>
      </c>
    </row>
    <row r="391" spans="1:23" x14ac:dyDescent="0.25">
      <c r="A391">
        <v>384</v>
      </c>
      <c r="B391">
        <v>3252</v>
      </c>
      <c r="C391" t="s">
        <v>1027</v>
      </c>
      <c r="D391" t="s">
        <v>1028</v>
      </c>
      <c r="E391" t="s">
        <v>85</v>
      </c>
      <c r="F391" t="s">
        <v>1029</v>
      </c>
      <c r="G391" t="str">
        <f>"00633709"</f>
        <v>00633709</v>
      </c>
      <c r="H391">
        <v>60</v>
      </c>
      <c r="I391">
        <v>0</v>
      </c>
      <c r="M391">
        <v>20</v>
      </c>
      <c r="N391">
        <v>0</v>
      </c>
      <c r="O391">
        <v>0</v>
      </c>
      <c r="P391">
        <v>80</v>
      </c>
      <c r="Q391">
        <v>0</v>
      </c>
      <c r="R391">
        <v>0</v>
      </c>
      <c r="S391">
        <v>0</v>
      </c>
      <c r="T391">
        <v>0</v>
      </c>
      <c r="W391">
        <v>80</v>
      </c>
    </row>
    <row r="392" spans="1:23" x14ac:dyDescent="0.25">
      <c r="A392">
        <v>385</v>
      </c>
      <c r="B392">
        <v>6273</v>
      </c>
      <c r="C392" t="s">
        <v>1030</v>
      </c>
      <c r="D392" t="s">
        <v>82</v>
      </c>
      <c r="E392" t="s">
        <v>63</v>
      </c>
      <c r="F392" t="s">
        <v>1031</v>
      </c>
      <c r="G392" t="str">
        <f>"00648017"</f>
        <v>00648017</v>
      </c>
      <c r="H392">
        <v>60</v>
      </c>
      <c r="I392">
        <v>0</v>
      </c>
      <c r="J392">
        <v>20</v>
      </c>
      <c r="M392">
        <v>0</v>
      </c>
      <c r="N392">
        <v>20</v>
      </c>
      <c r="O392">
        <v>0</v>
      </c>
      <c r="P392">
        <v>80</v>
      </c>
      <c r="Q392">
        <v>0</v>
      </c>
      <c r="R392">
        <v>0</v>
      </c>
      <c r="S392">
        <v>0</v>
      </c>
      <c r="T392">
        <v>0</v>
      </c>
      <c r="W392">
        <v>80</v>
      </c>
    </row>
    <row r="393" spans="1:23" x14ac:dyDescent="0.25">
      <c r="A393">
        <v>386</v>
      </c>
      <c r="B393">
        <v>2751</v>
      </c>
      <c r="C393" t="s">
        <v>1032</v>
      </c>
      <c r="D393" t="s">
        <v>1033</v>
      </c>
      <c r="E393" t="s">
        <v>1034</v>
      </c>
      <c r="F393" t="s">
        <v>1035</v>
      </c>
      <c r="G393" t="str">
        <f>"00278802"</f>
        <v>00278802</v>
      </c>
      <c r="H393">
        <v>60</v>
      </c>
      <c r="I393">
        <v>0</v>
      </c>
      <c r="M393">
        <v>20</v>
      </c>
      <c r="N393">
        <v>0</v>
      </c>
      <c r="O393">
        <v>0</v>
      </c>
      <c r="P393">
        <v>80</v>
      </c>
      <c r="Q393">
        <v>0</v>
      </c>
      <c r="R393">
        <v>0</v>
      </c>
      <c r="S393">
        <v>0</v>
      </c>
      <c r="T393">
        <v>0</v>
      </c>
      <c r="W393">
        <v>80</v>
      </c>
    </row>
    <row r="394" spans="1:23" x14ac:dyDescent="0.25">
      <c r="A394">
        <v>387</v>
      </c>
      <c r="B394">
        <v>2741</v>
      </c>
      <c r="C394" t="s">
        <v>1036</v>
      </c>
      <c r="D394" t="s">
        <v>383</v>
      </c>
      <c r="E394" t="s">
        <v>63</v>
      </c>
      <c r="F394" t="s">
        <v>1037</v>
      </c>
      <c r="G394" t="str">
        <f>"00644699"</f>
        <v>00644699</v>
      </c>
      <c r="H394">
        <v>45</v>
      </c>
      <c r="I394">
        <v>0</v>
      </c>
      <c r="M394">
        <v>20</v>
      </c>
      <c r="N394">
        <v>0</v>
      </c>
      <c r="O394">
        <v>0</v>
      </c>
      <c r="P394">
        <v>65</v>
      </c>
      <c r="Q394">
        <v>8</v>
      </c>
      <c r="R394">
        <v>8</v>
      </c>
      <c r="S394">
        <v>6</v>
      </c>
      <c r="T394">
        <v>0</v>
      </c>
      <c r="W394">
        <v>79</v>
      </c>
    </row>
    <row r="395" spans="1:23" x14ac:dyDescent="0.25">
      <c r="A395">
        <v>388</v>
      </c>
      <c r="B395">
        <v>5378</v>
      </c>
      <c r="C395" t="s">
        <v>1038</v>
      </c>
      <c r="D395" t="s">
        <v>44</v>
      </c>
      <c r="E395" t="s">
        <v>139</v>
      </c>
      <c r="F395" t="s">
        <v>1039</v>
      </c>
      <c r="G395" t="str">
        <f>"00633647"</f>
        <v>00633647</v>
      </c>
      <c r="H395">
        <v>60</v>
      </c>
      <c r="I395">
        <v>0</v>
      </c>
      <c r="M395">
        <v>0</v>
      </c>
      <c r="N395">
        <v>0</v>
      </c>
      <c r="O395">
        <v>0</v>
      </c>
      <c r="P395">
        <v>60</v>
      </c>
      <c r="Q395">
        <v>11</v>
      </c>
      <c r="R395">
        <v>11</v>
      </c>
      <c r="S395">
        <v>6</v>
      </c>
      <c r="T395">
        <v>0</v>
      </c>
      <c r="W395">
        <v>77</v>
      </c>
    </row>
    <row r="396" spans="1:23" x14ac:dyDescent="0.25">
      <c r="A396">
        <v>389</v>
      </c>
      <c r="B396">
        <v>5876</v>
      </c>
      <c r="C396" t="s">
        <v>1040</v>
      </c>
      <c r="D396" t="s">
        <v>160</v>
      </c>
      <c r="E396" t="s">
        <v>15</v>
      </c>
      <c r="F396" t="s">
        <v>1041</v>
      </c>
      <c r="G396" t="str">
        <f>"00365775"</f>
        <v>00365775</v>
      </c>
      <c r="H396">
        <v>57</v>
      </c>
      <c r="I396">
        <v>0</v>
      </c>
      <c r="M396">
        <v>20</v>
      </c>
      <c r="N396">
        <v>0</v>
      </c>
      <c r="O396">
        <v>0</v>
      </c>
      <c r="P396">
        <v>77</v>
      </c>
      <c r="Q396">
        <v>0</v>
      </c>
      <c r="R396">
        <v>0</v>
      </c>
      <c r="S396">
        <v>0</v>
      </c>
      <c r="T396">
        <v>0</v>
      </c>
      <c r="W396">
        <v>77</v>
      </c>
    </row>
    <row r="397" spans="1:23" x14ac:dyDescent="0.25">
      <c r="A397">
        <v>390</v>
      </c>
      <c r="B397">
        <v>6072</v>
      </c>
      <c r="C397" t="s">
        <v>1042</v>
      </c>
      <c r="D397" t="s">
        <v>106</v>
      </c>
      <c r="E397" t="s">
        <v>85</v>
      </c>
      <c r="F397" t="s">
        <v>1043</v>
      </c>
      <c r="G397" t="str">
        <f>"00653409"</f>
        <v>00653409</v>
      </c>
      <c r="H397">
        <v>57</v>
      </c>
      <c r="I397">
        <v>0</v>
      </c>
      <c r="M397">
        <v>20</v>
      </c>
      <c r="N397">
        <v>0</v>
      </c>
      <c r="O397">
        <v>0</v>
      </c>
      <c r="P397">
        <v>77</v>
      </c>
      <c r="Q397">
        <v>0</v>
      </c>
      <c r="R397">
        <v>0</v>
      </c>
      <c r="S397">
        <v>0</v>
      </c>
      <c r="T397">
        <v>0</v>
      </c>
      <c r="W397">
        <v>77</v>
      </c>
    </row>
    <row r="398" spans="1:23" x14ac:dyDescent="0.25">
      <c r="A398">
        <v>391</v>
      </c>
      <c r="B398">
        <v>4511</v>
      </c>
      <c r="C398" t="s">
        <v>1044</v>
      </c>
      <c r="D398" t="s">
        <v>1045</v>
      </c>
      <c r="E398" t="s">
        <v>139</v>
      </c>
      <c r="F398" t="s">
        <v>1046</v>
      </c>
      <c r="G398" t="str">
        <f>"00644141"</f>
        <v>00644141</v>
      </c>
      <c r="H398">
        <v>60</v>
      </c>
      <c r="I398">
        <v>0</v>
      </c>
      <c r="L398">
        <v>10</v>
      </c>
      <c r="M398">
        <v>0</v>
      </c>
      <c r="N398">
        <v>10</v>
      </c>
      <c r="O398">
        <v>0</v>
      </c>
      <c r="P398">
        <v>70</v>
      </c>
      <c r="Q398">
        <v>0</v>
      </c>
      <c r="R398">
        <v>0</v>
      </c>
      <c r="S398">
        <v>6</v>
      </c>
      <c r="T398">
        <v>0</v>
      </c>
      <c r="W398">
        <v>76</v>
      </c>
    </row>
    <row r="399" spans="1:23" x14ac:dyDescent="0.25">
      <c r="A399">
        <v>392</v>
      </c>
      <c r="B399">
        <v>1641</v>
      </c>
      <c r="C399" t="s">
        <v>218</v>
      </c>
      <c r="D399" t="s">
        <v>53</v>
      </c>
      <c r="E399" t="s">
        <v>37</v>
      </c>
      <c r="F399" t="s">
        <v>1047</v>
      </c>
      <c r="G399" t="str">
        <f>"00614636"</f>
        <v>00614636</v>
      </c>
      <c r="H399">
        <v>42</v>
      </c>
      <c r="I399">
        <v>10</v>
      </c>
      <c r="M399">
        <v>20</v>
      </c>
      <c r="N399">
        <v>0</v>
      </c>
      <c r="O399">
        <v>0</v>
      </c>
      <c r="P399">
        <v>72</v>
      </c>
      <c r="Q399">
        <v>0</v>
      </c>
      <c r="R399">
        <v>0</v>
      </c>
      <c r="S399">
        <v>3</v>
      </c>
      <c r="T399">
        <v>0</v>
      </c>
      <c r="W399">
        <v>75</v>
      </c>
    </row>
    <row r="400" spans="1:23" x14ac:dyDescent="0.25">
      <c r="A400">
        <v>393</v>
      </c>
      <c r="B400">
        <v>1801</v>
      </c>
      <c r="C400" t="s">
        <v>1048</v>
      </c>
      <c r="D400" t="s">
        <v>23</v>
      </c>
      <c r="E400" t="s">
        <v>23</v>
      </c>
      <c r="F400" t="s">
        <v>1049</v>
      </c>
      <c r="G400" t="str">
        <f>"00654076"</f>
        <v>00654076</v>
      </c>
      <c r="H400">
        <v>51</v>
      </c>
      <c r="I400">
        <v>0</v>
      </c>
      <c r="M400">
        <v>20</v>
      </c>
      <c r="N400">
        <v>0</v>
      </c>
      <c r="O400">
        <v>0</v>
      </c>
      <c r="P400">
        <v>71</v>
      </c>
      <c r="Q400">
        <v>1</v>
      </c>
      <c r="R400">
        <v>1</v>
      </c>
      <c r="S400">
        <v>3</v>
      </c>
      <c r="T400">
        <v>0</v>
      </c>
      <c r="W400">
        <v>75</v>
      </c>
    </row>
    <row r="401" spans="1:23" x14ac:dyDescent="0.25">
      <c r="A401">
        <v>394</v>
      </c>
      <c r="B401">
        <v>1682</v>
      </c>
      <c r="C401" t="s">
        <v>1050</v>
      </c>
      <c r="D401" t="s">
        <v>182</v>
      </c>
      <c r="E401" t="s">
        <v>850</v>
      </c>
      <c r="F401" t="s">
        <v>1051</v>
      </c>
      <c r="G401" t="str">
        <f>"00654021"</f>
        <v>00654021</v>
      </c>
      <c r="H401">
        <v>60</v>
      </c>
      <c r="I401">
        <v>0</v>
      </c>
      <c r="L401">
        <v>10</v>
      </c>
      <c r="M401">
        <v>0</v>
      </c>
      <c r="N401">
        <v>10</v>
      </c>
      <c r="O401">
        <v>0</v>
      </c>
      <c r="P401">
        <v>70</v>
      </c>
      <c r="Q401">
        <v>2</v>
      </c>
      <c r="R401">
        <v>2</v>
      </c>
      <c r="S401">
        <v>3</v>
      </c>
      <c r="T401">
        <v>0</v>
      </c>
      <c r="W401">
        <v>75</v>
      </c>
    </row>
    <row r="402" spans="1:23" x14ac:dyDescent="0.25">
      <c r="A402">
        <v>395</v>
      </c>
      <c r="B402">
        <v>3265</v>
      </c>
      <c r="C402" t="s">
        <v>1052</v>
      </c>
      <c r="D402" t="s">
        <v>15</v>
      </c>
      <c r="E402" t="s">
        <v>209</v>
      </c>
      <c r="F402" t="s">
        <v>1053</v>
      </c>
      <c r="G402" t="str">
        <f>"00653031"</f>
        <v>00653031</v>
      </c>
      <c r="H402">
        <v>60</v>
      </c>
      <c r="I402">
        <v>0</v>
      </c>
      <c r="K402">
        <v>15</v>
      </c>
      <c r="M402">
        <v>0</v>
      </c>
      <c r="N402">
        <v>15</v>
      </c>
      <c r="O402">
        <v>0</v>
      </c>
      <c r="P402">
        <v>75</v>
      </c>
      <c r="Q402">
        <v>0</v>
      </c>
      <c r="R402">
        <v>0</v>
      </c>
      <c r="S402">
        <v>0</v>
      </c>
      <c r="T402">
        <v>0</v>
      </c>
      <c r="W402">
        <v>75</v>
      </c>
    </row>
    <row r="403" spans="1:23" x14ac:dyDescent="0.25">
      <c r="A403">
        <v>396</v>
      </c>
      <c r="B403">
        <v>2834</v>
      </c>
      <c r="C403" t="s">
        <v>1054</v>
      </c>
      <c r="D403" t="s">
        <v>128</v>
      </c>
      <c r="E403" t="s">
        <v>1055</v>
      </c>
      <c r="F403" t="s">
        <v>1056</v>
      </c>
      <c r="G403" t="str">
        <f>"00639012"</f>
        <v>00639012</v>
      </c>
      <c r="H403" t="s">
        <v>779</v>
      </c>
      <c r="I403">
        <v>10</v>
      </c>
      <c r="M403">
        <v>0</v>
      </c>
      <c r="N403">
        <v>0</v>
      </c>
      <c r="O403">
        <v>0</v>
      </c>
      <c r="P403" t="s">
        <v>1057</v>
      </c>
      <c r="Q403">
        <v>0</v>
      </c>
      <c r="R403">
        <v>0</v>
      </c>
      <c r="S403">
        <v>6</v>
      </c>
      <c r="T403">
        <v>0</v>
      </c>
      <c r="W403" t="s">
        <v>1058</v>
      </c>
    </row>
    <row r="404" spans="1:23" x14ac:dyDescent="0.25">
      <c r="A404">
        <v>397</v>
      </c>
      <c r="B404">
        <v>2340</v>
      </c>
      <c r="C404" t="s">
        <v>1059</v>
      </c>
      <c r="D404" t="s">
        <v>139</v>
      </c>
      <c r="E404" t="s">
        <v>43</v>
      </c>
      <c r="F404" t="s">
        <v>1060</v>
      </c>
      <c r="G404" t="str">
        <f>"00083424"</f>
        <v>00083424</v>
      </c>
      <c r="H404">
        <v>39</v>
      </c>
      <c r="I404">
        <v>0</v>
      </c>
      <c r="M404">
        <v>20</v>
      </c>
      <c r="N404">
        <v>0</v>
      </c>
      <c r="O404">
        <v>0</v>
      </c>
      <c r="P404">
        <v>59</v>
      </c>
      <c r="Q404">
        <v>0</v>
      </c>
      <c r="R404">
        <v>0</v>
      </c>
      <c r="S404">
        <v>15</v>
      </c>
      <c r="T404">
        <v>0</v>
      </c>
      <c r="W404">
        <v>74</v>
      </c>
    </row>
    <row r="405" spans="1:23" x14ac:dyDescent="0.25">
      <c r="A405">
        <v>398</v>
      </c>
      <c r="B405">
        <v>3298</v>
      </c>
      <c r="C405" t="s">
        <v>1061</v>
      </c>
      <c r="D405" t="s">
        <v>106</v>
      </c>
      <c r="E405" t="s">
        <v>176</v>
      </c>
      <c r="F405" t="s">
        <v>1062</v>
      </c>
      <c r="G405" t="str">
        <f>"00654239"</f>
        <v>00654239</v>
      </c>
      <c r="H405">
        <v>51</v>
      </c>
      <c r="I405">
        <v>10</v>
      </c>
      <c r="M405">
        <v>0</v>
      </c>
      <c r="N405">
        <v>0</v>
      </c>
      <c r="O405">
        <v>0</v>
      </c>
      <c r="P405">
        <v>61</v>
      </c>
      <c r="Q405">
        <v>13</v>
      </c>
      <c r="R405">
        <v>13</v>
      </c>
      <c r="S405">
        <v>0</v>
      </c>
      <c r="T405">
        <v>0</v>
      </c>
      <c r="W405">
        <v>74</v>
      </c>
    </row>
    <row r="406" spans="1:23" x14ac:dyDescent="0.25">
      <c r="A406">
        <v>399</v>
      </c>
      <c r="B406">
        <v>3295</v>
      </c>
      <c r="C406" t="s">
        <v>1063</v>
      </c>
      <c r="D406" t="s">
        <v>148</v>
      </c>
      <c r="E406" t="s">
        <v>27</v>
      </c>
      <c r="F406" t="s">
        <v>1064</v>
      </c>
      <c r="G406" t="str">
        <f>"00653349"</f>
        <v>00653349</v>
      </c>
      <c r="H406">
        <v>60</v>
      </c>
      <c r="I406">
        <v>10</v>
      </c>
      <c r="M406">
        <v>0</v>
      </c>
      <c r="N406">
        <v>0</v>
      </c>
      <c r="O406">
        <v>0</v>
      </c>
      <c r="P406">
        <v>70</v>
      </c>
      <c r="Q406">
        <v>0</v>
      </c>
      <c r="R406">
        <v>0</v>
      </c>
      <c r="S406">
        <v>3</v>
      </c>
      <c r="T406">
        <v>0</v>
      </c>
      <c r="W406">
        <v>73</v>
      </c>
    </row>
    <row r="407" spans="1:23" x14ac:dyDescent="0.25">
      <c r="A407">
        <v>400</v>
      </c>
      <c r="B407">
        <v>2122</v>
      </c>
      <c r="C407" t="s">
        <v>1065</v>
      </c>
      <c r="D407" t="s">
        <v>234</v>
      </c>
      <c r="E407" t="s">
        <v>182</v>
      </c>
      <c r="F407" t="s">
        <v>1066</v>
      </c>
      <c r="G407" t="str">
        <f>"00653786"</f>
        <v>00653786</v>
      </c>
      <c r="H407">
        <v>60</v>
      </c>
      <c r="I407">
        <v>10</v>
      </c>
      <c r="M407">
        <v>0</v>
      </c>
      <c r="N407">
        <v>0</v>
      </c>
      <c r="O407">
        <v>0</v>
      </c>
      <c r="P407">
        <v>70</v>
      </c>
      <c r="Q407">
        <v>0</v>
      </c>
      <c r="R407">
        <v>0</v>
      </c>
      <c r="S407">
        <v>3</v>
      </c>
      <c r="T407">
        <v>0</v>
      </c>
      <c r="W407">
        <v>73</v>
      </c>
    </row>
    <row r="408" spans="1:23" x14ac:dyDescent="0.25">
      <c r="A408">
        <v>401</v>
      </c>
      <c r="B408">
        <v>686</v>
      </c>
      <c r="C408" t="s">
        <v>1067</v>
      </c>
      <c r="D408" t="s">
        <v>1068</v>
      </c>
      <c r="E408" t="s">
        <v>63</v>
      </c>
      <c r="F408" t="s">
        <v>1069</v>
      </c>
      <c r="G408" t="str">
        <f>"00621406"</f>
        <v>00621406</v>
      </c>
      <c r="H408">
        <v>60</v>
      </c>
      <c r="I408">
        <v>0</v>
      </c>
      <c r="L408">
        <v>10</v>
      </c>
      <c r="M408">
        <v>0</v>
      </c>
      <c r="N408">
        <v>10</v>
      </c>
      <c r="O408">
        <v>0</v>
      </c>
      <c r="P408">
        <v>70</v>
      </c>
      <c r="Q408">
        <v>0</v>
      </c>
      <c r="R408">
        <v>0</v>
      </c>
      <c r="S408">
        <v>3</v>
      </c>
      <c r="T408">
        <v>0</v>
      </c>
      <c r="W408">
        <v>73</v>
      </c>
    </row>
    <row r="409" spans="1:23" x14ac:dyDescent="0.25">
      <c r="A409">
        <v>402</v>
      </c>
      <c r="B409">
        <v>4051</v>
      </c>
      <c r="C409" t="s">
        <v>1070</v>
      </c>
      <c r="D409" t="s">
        <v>63</v>
      </c>
      <c r="E409" t="s">
        <v>187</v>
      </c>
      <c r="F409" t="s">
        <v>1071</v>
      </c>
      <c r="G409" t="str">
        <f>"00653213"</f>
        <v>00653213</v>
      </c>
      <c r="H409">
        <v>60</v>
      </c>
      <c r="I409">
        <v>10</v>
      </c>
      <c r="M409">
        <v>0</v>
      </c>
      <c r="N409">
        <v>0</v>
      </c>
      <c r="O409">
        <v>0</v>
      </c>
      <c r="P409">
        <v>70</v>
      </c>
      <c r="Q409">
        <v>0</v>
      </c>
      <c r="R409">
        <v>0</v>
      </c>
      <c r="S409">
        <v>3</v>
      </c>
      <c r="T409">
        <v>0</v>
      </c>
      <c r="W409">
        <v>73</v>
      </c>
    </row>
    <row r="410" spans="1:23" x14ac:dyDescent="0.25">
      <c r="A410">
        <v>403</v>
      </c>
      <c r="B410">
        <v>6040</v>
      </c>
      <c r="C410" t="s">
        <v>1072</v>
      </c>
      <c r="D410" t="s">
        <v>230</v>
      </c>
      <c r="E410" t="s">
        <v>441</v>
      </c>
      <c r="F410" t="s">
        <v>1073</v>
      </c>
      <c r="G410" t="str">
        <f>"00652756"</f>
        <v>00652756</v>
      </c>
      <c r="H410">
        <v>51</v>
      </c>
      <c r="I410">
        <v>10</v>
      </c>
      <c r="M410">
        <v>0</v>
      </c>
      <c r="N410">
        <v>0</v>
      </c>
      <c r="O410">
        <v>0</v>
      </c>
      <c r="P410">
        <v>61</v>
      </c>
      <c r="Q410">
        <v>2</v>
      </c>
      <c r="R410">
        <v>2</v>
      </c>
      <c r="S410">
        <v>9</v>
      </c>
      <c r="T410">
        <v>0</v>
      </c>
      <c r="W410">
        <v>72</v>
      </c>
    </row>
    <row r="411" spans="1:23" x14ac:dyDescent="0.25">
      <c r="A411">
        <v>404</v>
      </c>
      <c r="B411">
        <v>2688</v>
      </c>
      <c r="C411" t="s">
        <v>1074</v>
      </c>
      <c r="D411" t="s">
        <v>185</v>
      </c>
      <c r="E411" t="s">
        <v>139</v>
      </c>
      <c r="F411" t="s">
        <v>1075</v>
      </c>
      <c r="G411" t="str">
        <f>"00491488"</f>
        <v>00491488</v>
      </c>
      <c r="H411">
        <v>39</v>
      </c>
      <c r="I411">
        <v>0</v>
      </c>
      <c r="L411">
        <v>10</v>
      </c>
      <c r="M411">
        <v>20</v>
      </c>
      <c r="N411">
        <v>10</v>
      </c>
      <c r="O411">
        <v>0</v>
      </c>
      <c r="P411">
        <v>69</v>
      </c>
      <c r="Q411">
        <v>0</v>
      </c>
      <c r="R411">
        <v>0</v>
      </c>
      <c r="S411">
        <v>3</v>
      </c>
      <c r="T411">
        <v>0</v>
      </c>
      <c r="W411">
        <v>72</v>
      </c>
    </row>
    <row r="412" spans="1:23" x14ac:dyDescent="0.25">
      <c r="A412">
        <v>405</v>
      </c>
      <c r="B412">
        <v>1561</v>
      </c>
      <c r="C412" t="s">
        <v>1076</v>
      </c>
      <c r="D412" t="s">
        <v>139</v>
      </c>
      <c r="E412" t="s">
        <v>85</v>
      </c>
      <c r="F412" t="s">
        <v>1077</v>
      </c>
      <c r="G412" t="str">
        <f>"00608578"</f>
        <v>00608578</v>
      </c>
      <c r="H412">
        <v>39</v>
      </c>
      <c r="I412">
        <v>0</v>
      </c>
      <c r="M412">
        <v>20</v>
      </c>
      <c r="N412">
        <v>0</v>
      </c>
      <c r="O412">
        <v>0</v>
      </c>
      <c r="P412">
        <v>59</v>
      </c>
      <c r="Q412">
        <v>0</v>
      </c>
      <c r="R412">
        <v>0</v>
      </c>
      <c r="S412">
        <v>12</v>
      </c>
      <c r="T412">
        <v>0</v>
      </c>
      <c r="W412">
        <v>71</v>
      </c>
    </row>
    <row r="413" spans="1:23" x14ac:dyDescent="0.25">
      <c r="A413">
        <v>406</v>
      </c>
      <c r="B413">
        <v>6149</v>
      </c>
      <c r="C413" t="s">
        <v>1078</v>
      </c>
      <c r="D413" t="s">
        <v>106</v>
      </c>
      <c r="E413" t="s">
        <v>187</v>
      </c>
      <c r="F413" t="s">
        <v>1079</v>
      </c>
      <c r="G413" t="str">
        <f>"00654091"</f>
        <v>00654091</v>
      </c>
      <c r="H413">
        <v>51</v>
      </c>
      <c r="I413">
        <v>0</v>
      </c>
      <c r="M413">
        <v>20</v>
      </c>
      <c r="N413">
        <v>0</v>
      </c>
      <c r="O413">
        <v>0</v>
      </c>
      <c r="P413">
        <v>71</v>
      </c>
      <c r="Q413">
        <v>0</v>
      </c>
      <c r="R413">
        <v>0</v>
      </c>
      <c r="S413">
        <v>0</v>
      </c>
      <c r="T413">
        <v>0</v>
      </c>
      <c r="W413">
        <v>71</v>
      </c>
    </row>
    <row r="414" spans="1:23" x14ac:dyDescent="0.25">
      <c r="A414">
        <v>407</v>
      </c>
      <c r="B414">
        <v>6268</v>
      </c>
      <c r="C414" t="s">
        <v>1080</v>
      </c>
      <c r="D414" t="s">
        <v>1081</v>
      </c>
      <c r="E414" t="s">
        <v>63</v>
      </c>
      <c r="F414" t="s">
        <v>1082</v>
      </c>
      <c r="G414" t="str">
        <f>"00583496"</f>
        <v>00583496</v>
      </c>
      <c r="H414">
        <v>51</v>
      </c>
      <c r="I414">
        <v>0</v>
      </c>
      <c r="M414">
        <v>20</v>
      </c>
      <c r="N414">
        <v>0</v>
      </c>
      <c r="O414">
        <v>0</v>
      </c>
      <c r="P414">
        <v>71</v>
      </c>
      <c r="Q414">
        <v>0</v>
      </c>
      <c r="R414">
        <v>0</v>
      </c>
      <c r="S414">
        <v>0</v>
      </c>
      <c r="T414">
        <v>0</v>
      </c>
      <c r="W414">
        <v>71</v>
      </c>
    </row>
    <row r="415" spans="1:23" x14ac:dyDescent="0.25">
      <c r="A415">
        <v>408</v>
      </c>
      <c r="B415">
        <v>3679</v>
      </c>
      <c r="C415" t="s">
        <v>1083</v>
      </c>
      <c r="D415" t="s">
        <v>37</v>
      </c>
      <c r="E415" t="s">
        <v>63</v>
      </c>
      <c r="F415" t="s">
        <v>1084</v>
      </c>
      <c r="G415" t="str">
        <f>"00491048"</f>
        <v>00491048</v>
      </c>
      <c r="H415">
        <v>51</v>
      </c>
      <c r="I415">
        <v>0</v>
      </c>
      <c r="M415">
        <v>20</v>
      </c>
      <c r="N415">
        <v>0</v>
      </c>
      <c r="O415">
        <v>0</v>
      </c>
      <c r="P415">
        <v>71</v>
      </c>
      <c r="Q415">
        <v>0</v>
      </c>
      <c r="R415">
        <v>0</v>
      </c>
      <c r="S415">
        <v>0</v>
      </c>
      <c r="T415">
        <v>0</v>
      </c>
      <c r="W415">
        <v>71</v>
      </c>
    </row>
    <row r="416" spans="1:23" x14ac:dyDescent="0.25">
      <c r="A416">
        <v>409</v>
      </c>
      <c r="B416">
        <v>2664</v>
      </c>
      <c r="C416" t="s">
        <v>1085</v>
      </c>
      <c r="D416" t="s">
        <v>15</v>
      </c>
      <c r="E416" t="s">
        <v>63</v>
      </c>
      <c r="F416" t="s">
        <v>1086</v>
      </c>
      <c r="G416" t="str">
        <f>"00242458"</f>
        <v>00242458</v>
      </c>
      <c r="H416">
        <v>51</v>
      </c>
      <c r="I416">
        <v>0</v>
      </c>
      <c r="M416">
        <v>20</v>
      </c>
      <c r="N416">
        <v>0</v>
      </c>
      <c r="O416">
        <v>0</v>
      </c>
      <c r="P416">
        <v>71</v>
      </c>
      <c r="Q416">
        <v>0</v>
      </c>
      <c r="R416">
        <v>0</v>
      </c>
      <c r="S416">
        <v>0</v>
      </c>
      <c r="T416">
        <v>0</v>
      </c>
      <c r="W416">
        <v>71</v>
      </c>
    </row>
    <row r="417" spans="1:23" x14ac:dyDescent="0.25">
      <c r="A417">
        <v>410</v>
      </c>
      <c r="B417">
        <v>6354</v>
      </c>
      <c r="C417" t="s">
        <v>1087</v>
      </c>
      <c r="D417" t="s">
        <v>209</v>
      </c>
      <c r="E417" t="s">
        <v>139</v>
      </c>
      <c r="F417" t="s">
        <v>1088</v>
      </c>
      <c r="G417" t="str">
        <f>"00652488"</f>
        <v>00652488</v>
      </c>
      <c r="H417">
        <v>51</v>
      </c>
      <c r="I417">
        <v>0</v>
      </c>
      <c r="M417">
        <v>20</v>
      </c>
      <c r="N417">
        <v>0</v>
      </c>
      <c r="O417">
        <v>0</v>
      </c>
      <c r="P417">
        <v>71</v>
      </c>
      <c r="Q417">
        <v>0</v>
      </c>
      <c r="R417">
        <v>0</v>
      </c>
      <c r="S417">
        <v>0</v>
      </c>
      <c r="T417">
        <v>0</v>
      </c>
      <c r="W417">
        <v>71</v>
      </c>
    </row>
    <row r="418" spans="1:23" x14ac:dyDescent="0.25">
      <c r="A418">
        <v>411</v>
      </c>
      <c r="B418">
        <v>2958</v>
      </c>
      <c r="C418" t="s">
        <v>1089</v>
      </c>
      <c r="D418" t="s">
        <v>132</v>
      </c>
      <c r="E418" t="s">
        <v>139</v>
      </c>
      <c r="F418" t="s">
        <v>1090</v>
      </c>
      <c r="G418" t="str">
        <f>"00297931"</f>
        <v>00297931</v>
      </c>
      <c r="H418">
        <v>51</v>
      </c>
      <c r="I418">
        <v>0</v>
      </c>
      <c r="M418">
        <v>20</v>
      </c>
      <c r="N418">
        <v>0</v>
      </c>
      <c r="O418">
        <v>0</v>
      </c>
      <c r="P418">
        <v>71</v>
      </c>
      <c r="Q418">
        <v>0</v>
      </c>
      <c r="R418">
        <v>0</v>
      </c>
      <c r="S418">
        <v>0</v>
      </c>
      <c r="T418">
        <v>0</v>
      </c>
      <c r="W418">
        <v>71</v>
      </c>
    </row>
    <row r="419" spans="1:23" x14ac:dyDescent="0.25">
      <c r="A419">
        <v>412</v>
      </c>
      <c r="B419">
        <v>1893</v>
      </c>
      <c r="C419" t="s">
        <v>1091</v>
      </c>
      <c r="D419" t="s">
        <v>185</v>
      </c>
      <c r="E419" t="s">
        <v>253</v>
      </c>
      <c r="F419" t="s">
        <v>1092</v>
      </c>
      <c r="G419" t="str">
        <f>"00654024"</f>
        <v>00654024</v>
      </c>
      <c r="H419">
        <v>51</v>
      </c>
      <c r="I419">
        <v>0</v>
      </c>
      <c r="M419">
        <v>20</v>
      </c>
      <c r="N419">
        <v>0</v>
      </c>
      <c r="O419">
        <v>0</v>
      </c>
      <c r="P419">
        <v>71</v>
      </c>
      <c r="Q419">
        <v>0</v>
      </c>
      <c r="R419">
        <v>0</v>
      </c>
      <c r="S419">
        <v>0</v>
      </c>
      <c r="T419">
        <v>0</v>
      </c>
      <c r="W419">
        <v>71</v>
      </c>
    </row>
    <row r="420" spans="1:23" x14ac:dyDescent="0.25">
      <c r="A420">
        <v>413</v>
      </c>
      <c r="B420">
        <v>4037</v>
      </c>
      <c r="C420" t="s">
        <v>1093</v>
      </c>
      <c r="D420" t="s">
        <v>27</v>
      </c>
      <c r="E420" t="s">
        <v>112</v>
      </c>
      <c r="F420" t="s">
        <v>1094</v>
      </c>
      <c r="G420" t="str">
        <f>"00652787"</f>
        <v>00652787</v>
      </c>
      <c r="H420">
        <v>51</v>
      </c>
      <c r="I420">
        <v>0</v>
      </c>
      <c r="M420">
        <v>20</v>
      </c>
      <c r="N420">
        <v>0</v>
      </c>
      <c r="O420">
        <v>0</v>
      </c>
      <c r="P420">
        <v>71</v>
      </c>
      <c r="Q420">
        <v>0</v>
      </c>
      <c r="R420">
        <v>0</v>
      </c>
      <c r="S420">
        <v>0</v>
      </c>
      <c r="T420">
        <v>0</v>
      </c>
      <c r="W420">
        <v>71</v>
      </c>
    </row>
    <row r="421" spans="1:23" x14ac:dyDescent="0.25">
      <c r="A421">
        <v>414</v>
      </c>
      <c r="B421">
        <v>2535</v>
      </c>
      <c r="C421" t="s">
        <v>1095</v>
      </c>
      <c r="D421" t="s">
        <v>202</v>
      </c>
      <c r="E421" t="s">
        <v>234</v>
      </c>
      <c r="F421" t="s">
        <v>1096</v>
      </c>
      <c r="G421" t="str">
        <f>"00543803"</f>
        <v>00543803</v>
      </c>
      <c r="H421">
        <v>60</v>
      </c>
      <c r="I421">
        <v>0</v>
      </c>
      <c r="L421">
        <v>10</v>
      </c>
      <c r="M421">
        <v>0</v>
      </c>
      <c r="N421">
        <v>10</v>
      </c>
      <c r="O421">
        <v>0</v>
      </c>
      <c r="P421">
        <v>70</v>
      </c>
      <c r="Q421">
        <v>0</v>
      </c>
      <c r="R421">
        <v>0</v>
      </c>
      <c r="S421">
        <v>0</v>
      </c>
      <c r="T421">
        <v>0</v>
      </c>
      <c r="W421">
        <v>70</v>
      </c>
    </row>
    <row r="422" spans="1:23" x14ac:dyDescent="0.25">
      <c r="A422">
        <v>415</v>
      </c>
      <c r="B422">
        <v>112</v>
      </c>
      <c r="C422" t="s">
        <v>1097</v>
      </c>
      <c r="D422" t="s">
        <v>148</v>
      </c>
      <c r="E422" t="s">
        <v>106</v>
      </c>
      <c r="F422" t="s">
        <v>1098</v>
      </c>
      <c r="G422" t="str">
        <f>"00624642"</f>
        <v>00624642</v>
      </c>
      <c r="H422">
        <v>60</v>
      </c>
      <c r="I422">
        <v>0</v>
      </c>
      <c r="L422">
        <v>10</v>
      </c>
      <c r="M422">
        <v>0</v>
      </c>
      <c r="N422">
        <v>10</v>
      </c>
      <c r="O422">
        <v>0</v>
      </c>
      <c r="P422">
        <v>70</v>
      </c>
      <c r="Q422">
        <v>0</v>
      </c>
      <c r="R422">
        <v>0</v>
      </c>
      <c r="S422">
        <v>0</v>
      </c>
      <c r="T422">
        <v>0</v>
      </c>
      <c r="W422">
        <v>70</v>
      </c>
    </row>
    <row r="423" spans="1:23" x14ac:dyDescent="0.25">
      <c r="A423">
        <v>416</v>
      </c>
      <c r="B423">
        <v>6042</v>
      </c>
      <c r="C423" t="s">
        <v>1099</v>
      </c>
      <c r="D423" t="s">
        <v>136</v>
      </c>
      <c r="E423" t="s">
        <v>82</v>
      </c>
      <c r="F423" t="s">
        <v>1100</v>
      </c>
      <c r="G423" t="str">
        <f>"00472746"</f>
        <v>00472746</v>
      </c>
      <c r="H423">
        <v>60</v>
      </c>
      <c r="I423">
        <v>0</v>
      </c>
      <c r="L423">
        <v>10</v>
      </c>
      <c r="M423">
        <v>0</v>
      </c>
      <c r="N423">
        <v>10</v>
      </c>
      <c r="O423">
        <v>0</v>
      </c>
      <c r="P423">
        <v>70</v>
      </c>
      <c r="Q423">
        <v>0</v>
      </c>
      <c r="R423">
        <v>0</v>
      </c>
      <c r="S423">
        <v>0</v>
      </c>
      <c r="T423">
        <v>0</v>
      </c>
      <c r="W423">
        <v>70</v>
      </c>
    </row>
    <row r="424" spans="1:23" x14ac:dyDescent="0.25">
      <c r="A424">
        <v>417</v>
      </c>
      <c r="B424">
        <v>5610</v>
      </c>
      <c r="C424" t="s">
        <v>1101</v>
      </c>
      <c r="D424" t="s">
        <v>1102</v>
      </c>
      <c r="E424" t="s">
        <v>23</v>
      </c>
      <c r="F424" t="s">
        <v>1103</v>
      </c>
      <c r="G424" t="str">
        <f>"00333644"</f>
        <v>00333644</v>
      </c>
      <c r="H424">
        <v>60</v>
      </c>
      <c r="I424">
        <v>10</v>
      </c>
      <c r="M424">
        <v>0</v>
      </c>
      <c r="N424">
        <v>0</v>
      </c>
      <c r="O424">
        <v>0</v>
      </c>
      <c r="P424">
        <v>70</v>
      </c>
      <c r="Q424">
        <v>0</v>
      </c>
      <c r="R424">
        <v>0</v>
      </c>
      <c r="S424">
        <v>0</v>
      </c>
      <c r="T424">
        <v>0</v>
      </c>
      <c r="W424">
        <v>70</v>
      </c>
    </row>
    <row r="425" spans="1:23" x14ac:dyDescent="0.25">
      <c r="A425">
        <v>418</v>
      </c>
      <c r="B425">
        <v>2923</v>
      </c>
      <c r="C425" t="s">
        <v>1104</v>
      </c>
      <c r="D425" t="s">
        <v>565</v>
      </c>
      <c r="E425" t="s">
        <v>82</v>
      </c>
      <c r="F425" t="s">
        <v>1105</v>
      </c>
      <c r="G425" t="str">
        <f>"00636181"</f>
        <v>00636181</v>
      </c>
      <c r="H425">
        <v>60</v>
      </c>
      <c r="I425">
        <v>0</v>
      </c>
      <c r="L425">
        <v>10</v>
      </c>
      <c r="M425">
        <v>0</v>
      </c>
      <c r="N425">
        <v>10</v>
      </c>
      <c r="O425">
        <v>0</v>
      </c>
      <c r="P425">
        <v>70</v>
      </c>
      <c r="Q425">
        <v>0</v>
      </c>
      <c r="R425">
        <v>0</v>
      </c>
      <c r="S425">
        <v>0</v>
      </c>
      <c r="T425">
        <v>0</v>
      </c>
      <c r="W425">
        <v>70</v>
      </c>
    </row>
    <row r="426" spans="1:23" x14ac:dyDescent="0.25">
      <c r="A426">
        <v>419</v>
      </c>
      <c r="B426">
        <v>2707</v>
      </c>
      <c r="C426" t="s">
        <v>1106</v>
      </c>
      <c r="D426" t="s">
        <v>1107</v>
      </c>
      <c r="E426" t="s">
        <v>353</v>
      </c>
      <c r="F426" t="s">
        <v>1108</v>
      </c>
      <c r="G426" t="str">
        <f>"00644281"</f>
        <v>00644281</v>
      </c>
      <c r="H426">
        <v>60</v>
      </c>
      <c r="I426">
        <v>10</v>
      </c>
      <c r="M426">
        <v>0</v>
      </c>
      <c r="N426">
        <v>0</v>
      </c>
      <c r="O426">
        <v>0</v>
      </c>
      <c r="P426">
        <v>70</v>
      </c>
      <c r="Q426">
        <v>0</v>
      </c>
      <c r="R426">
        <v>0</v>
      </c>
      <c r="S426">
        <v>0</v>
      </c>
      <c r="T426">
        <v>0</v>
      </c>
      <c r="W426">
        <v>70</v>
      </c>
    </row>
    <row r="427" spans="1:23" x14ac:dyDescent="0.25">
      <c r="A427">
        <v>420</v>
      </c>
      <c r="B427">
        <v>1123</v>
      </c>
      <c r="C427" t="s">
        <v>1109</v>
      </c>
      <c r="D427" t="s">
        <v>27</v>
      </c>
      <c r="E427" t="s">
        <v>139</v>
      </c>
      <c r="F427" t="s">
        <v>1110</v>
      </c>
      <c r="G427" t="str">
        <f>"00652498"</f>
        <v>00652498</v>
      </c>
      <c r="H427">
        <v>57</v>
      </c>
      <c r="I427">
        <v>0</v>
      </c>
      <c r="M427">
        <v>0</v>
      </c>
      <c r="N427">
        <v>0</v>
      </c>
      <c r="O427">
        <v>0</v>
      </c>
      <c r="P427">
        <v>57</v>
      </c>
      <c r="Q427">
        <v>0</v>
      </c>
      <c r="R427">
        <v>0</v>
      </c>
      <c r="S427">
        <v>12</v>
      </c>
      <c r="T427">
        <v>0</v>
      </c>
      <c r="W427">
        <v>69</v>
      </c>
    </row>
    <row r="428" spans="1:23" x14ac:dyDescent="0.25">
      <c r="A428">
        <v>421</v>
      </c>
      <c r="B428">
        <v>4127</v>
      </c>
      <c r="C428" t="s">
        <v>1111</v>
      </c>
      <c r="D428" t="s">
        <v>1112</v>
      </c>
      <c r="E428" t="s">
        <v>63</v>
      </c>
      <c r="F428" t="s">
        <v>1113</v>
      </c>
      <c r="G428" t="str">
        <f>"00652621"</f>
        <v>00652621</v>
      </c>
      <c r="H428">
        <v>39</v>
      </c>
      <c r="I428">
        <v>0</v>
      </c>
      <c r="L428">
        <v>10</v>
      </c>
      <c r="M428">
        <v>20</v>
      </c>
      <c r="N428">
        <v>10</v>
      </c>
      <c r="O428">
        <v>0</v>
      </c>
      <c r="P428">
        <v>69</v>
      </c>
      <c r="Q428">
        <v>0</v>
      </c>
      <c r="R428">
        <v>0</v>
      </c>
      <c r="S428">
        <v>0</v>
      </c>
      <c r="T428">
        <v>0</v>
      </c>
      <c r="W428">
        <v>69</v>
      </c>
    </row>
    <row r="429" spans="1:23" x14ac:dyDescent="0.25">
      <c r="A429">
        <v>422</v>
      </c>
      <c r="B429">
        <v>3612</v>
      </c>
      <c r="C429" t="s">
        <v>1114</v>
      </c>
      <c r="D429" t="s">
        <v>1115</v>
      </c>
      <c r="E429" t="s">
        <v>85</v>
      </c>
      <c r="F429" t="s">
        <v>1116</v>
      </c>
      <c r="G429" t="str">
        <f>"00460187"</f>
        <v>00460187</v>
      </c>
      <c r="H429">
        <v>39</v>
      </c>
      <c r="I429">
        <v>0</v>
      </c>
      <c r="L429">
        <v>10</v>
      </c>
      <c r="M429">
        <v>20</v>
      </c>
      <c r="N429">
        <v>10</v>
      </c>
      <c r="O429">
        <v>0</v>
      </c>
      <c r="P429">
        <v>69</v>
      </c>
      <c r="Q429">
        <v>0</v>
      </c>
      <c r="R429">
        <v>0</v>
      </c>
      <c r="S429">
        <v>0</v>
      </c>
      <c r="T429">
        <v>0</v>
      </c>
      <c r="W429">
        <v>69</v>
      </c>
    </row>
    <row r="430" spans="1:23" x14ac:dyDescent="0.25">
      <c r="A430">
        <v>423</v>
      </c>
      <c r="B430">
        <v>1654</v>
      </c>
      <c r="C430" t="s">
        <v>1117</v>
      </c>
      <c r="D430" t="s">
        <v>1118</v>
      </c>
      <c r="E430" t="s">
        <v>63</v>
      </c>
      <c r="F430" t="s">
        <v>1119</v>
      </c>
      <c r="G430" t="str">
        <f>"201502002000"</f>
        <v>201502002000</v>
      </c>
      <c r="H430">
        <v>39</v>
      </c>
      <c r="I430">
        <v>0</v>
      </c>
      <c r="M430">
        <v>20</v>
      </c>
      <c r="N430">
        <v>0</v>
      </c>
      <c r="O430">
        <v>0</v>
      </c>
      <c r="P430">
        <v>59</v>
      </c>
      <c r="Q430">
        <v>2</v>
      </c>
      <c r="R430">
        <v>2</v>
      </c>
      <c r="S430">
        <v>6</v>
      </c>
      <c r="T430">
        <v>0</v>
      </c>
      <c r="W430">
        <v>67</v>
      </c>
    </row>
    <row r="431" spans="1:23" x14ac:dyDescent="0.25">
      <c r="A431">
        <v>424</v>
      </c>
      <c r="B431">
        <v>3994</v>
      </c>
      <c r="C431" t="s">
        <v>1120</v>
      </c>
      <c r="D431" t="s">
        <v>106</v>
      </c>
      <c r="E431" t="s">
        <v>23</v>
      </c>
      <c r="F431" t="s">
        <v>1121</v>
      </c>
      <c r="G431" t="str">
        <f>"00637973"</f>
        <v>00637973</v>
      </c>
      <c r="H431">
        <v>51</v>
      </c>
      <c r="I431">
        <v>0</v>
      </c>
      <c r="M431">
        <v>0</v>
      </c>
      <c r="N431">
        <v>0</v>
      </c>
      <c r="O431">
        <v>0</v>
      </c>
      <c r="P431">
        <v>51</v>
      </c>
      <c r="Q431">
        <v>13</v>
      </c>
      <c r="R431">
        <v>13</v>
      </c>
      <c r="S431">
        <v>3</v>
      </c>
      <c r="T431">
        <v>0</v>
      </c>
      <c r="W431">
        <v>67</v>
      </c>
    </row>
    <row r="432" spans="1:23" x14ac:dyDescent="0.25">
      <c r="A432">
        <v>425</v>
      </c>
      <c r="B432">
        <v>5872</v>
      </c>
      <c r="C432" t="s">
        <v>1122</v>
      </c>
      <c r="D432" t="s">
        <v>693</v>
      </c>
      <c r="E432" t="s">
        <v>160</v>
      </c>
      <c r="F432">
        <v>821591</v>
      </c>
      <c r="G432" t="str">
        <f>"00592588"</f>
        <v>00592588</v>
      </c>
      <c r="H432">
        <v>57</v>
      </c>
      <c r="I432">
        <v>0</v>
      </c>
      <c r="L432">
        <v>10</v>
      </c>
      <c r="M432">
        <v>0</v>
      </c>
      <c r="N432">
        <v>10</v>
      </c>
      <c r="O432">
        <v>0</v>
      </c>
      <c r="P432">
        <v>67</v>
      </c>
      <c r="Q432">
        <v>0</v>
      </c>
      <c r="R432">
        <v>0</v>
      </c>
      <c r="S432">
        <v>0</v>
      </c>
      <c r="T432">
        <v>0</v>
      </c>
      <c r="W432">
        <v>67</v>
      </c>
    </row>
    <row r="433" spans="1:23" x14ac:dyDescent="0.25">
      <c r="A433">
        <v>426</v>
      </c>
      <c r="B433">
        <v>6041</v>
      </c>
      <c r="C433" t="s">
        <v>1123</v>
      </c>
      <c r="D433" t="s">
        <v>431</v>
      </c>
      <c r="E433" t="s">
        <v>37</v>
      </c>
      <c r="F433" t="s">
        <v>1124</v>
      </c>
      <c r="G433" t="str">
        <f>"00631287"</f>
        <v>00631287</v>
      </c>
      <c r="H433">
        <v>60</v>
      </c>
      <c r="I433">
        <v>0</v>
      </c>
      <c r="M433">
        <v>0</v>
      </c>
      <c r="N433">
        <v>0</v>
      </c>
      <c r="O433">
        <v>0</v>
      </c>
      <c r="P433">
        <v>60</v>
      </c>
      <c r="Q433">
        <v>0</v>
      </c>
      <c r="R433">
        <v>0</v>
      </c>
      <c r="S433">
        <v>6</v>
      </c>
      <c r="T433">
        <v>0</v>
      </c>
      <c r="W433">
        <v>66</v>
      </c>
    </row>
    <row r="434" spans="1:23" x14ac:dyDescent="0.25">
      <c r="A434">
        <v>427</v>
      </c>
      <c r="B434">
        <v>2252</v>
      </c>
      <c r="C434" t="s">
        <v>1125</v>
      </c>
      <c r="D434" t="s">
        <v>148</v>
      </c>
      <c r="E434" t="s">
        <v>1126</v>
      </c>
      <c r="F434" t="s">
        <v>1127</v>
      </c>
      <c r="G434" t="str">
        <f>"00652903"</f>
        <v>00652903</v>
      </c>
      <c r="H434">
        <v>60</v>
      </c>
      <c r="I434">
        <v>0</v>
      </c>
      <c r="M434">
        <v>0</v>
      </c>
      <c r="N434">
        <v>0</v>
      </c>
      <c r="O434">
        <v>0</v>
      </c>
      <c r="P434">
        <v>60</v>
      </c>
      <c r="Q434">
        <v>0</v>
      </c>
      <c r="R434">
        <v>0</v>
      </c>
      <c r="S434">
        <v>6</v>
      </c>
      <c r="T434">
        <v>0</v>
      </c>
      <c r="W434">
        <v>66</v>
      </c>
    </row>
    <row r="435" spans="1:23" x14ac:dyDescent="0.25">
      <c r="A435">
        <v>428</v>
      </c>
      <c r="B435">
        <v>4698</v>
      </c>
      <c r="C435" t="s">
        <v>1128</v>
      </c>
      <c r="D435" t="s">
        <v>53</v>
      </c>
      <c r="E435" t="s">
        <v>49</v>
      </c>
      <c r="F435" t="s">
        <v>1129</v>
      </c>
      <c r="G435" t="str">
        <f>"00654282"</f>
        <v>00654282</v>
      </c>
      <c r="H435">
        <v>60</v>
      </c>
      <c r="I435">
        <v>0</v>
      </c>
      <c r="M435">
        <v>0</v>
      </c>
      <c r="N435">
        <v>0</v>
      </c>
      <c r="O435">
        <v>0</v>
      </c>
      <c r="P435">
        <v>60</v>
      </c>
      <c r="Q435">
        <v>0</v>
      </c>
      <c r="R435">
        <v>0</v>
      </c>
      <c r="S435">
        <v>6</v>
      </c>
      <c r="T435">
        <v>0</v>
      </c>
      <c r="W435">
        <v>66</v>
      </c>
    </row>
    <row r="436" spans="1:23" x14ac:dyDescent="0.25">
      <c r="A436">
        <v>429</v>
      </c>
      <c r="B436">
        <v>3388</v>
      </c>
      <c r="C436" t="s">
        <v>1130</v>
      </c>
      <c r="D436" t="s">
        <v>15</v>
      </c>
      <c r="E436" t="s">
        <v>176</v>
      </c>
      <c r="F436" t="s">
        <v>1131</v>
      </c>
      <c r="G436" t="str">
        <f>"00631298"</f>
        <v>00631298</v>
      </c>
      <c r="H436">
        <v>54</v>
      </c>
      <c r="I436">
        <v>10</v>
      </c>
      <c r="M436">
        <v>0</v>
      </c>
      <c r="N436">
        <v>0</v>
      </c>
      <c r="O436">
        <v>0</v>
      </c>
      <c r="P436">
        <v>64</v>
      </c>
      <c r="Q436">
        <v>0</v>
      </c>
      <c r="R436">
        <v>0</v>
      </c>
      <c r="S436">
        <v>0</v>
      </c>
      <c r="T436">
        <v>0</v>
      </c>
      <c r="W436">
        <v>64</v>
      </c>
    </row>
    <row r="437" spans="1:23" x14ac:dyDescent="0.25">
      <c r="A437">
        <v>430</v>
      </c>
      <c r="B437">
        <v>1604</v>
      </c>
      <c r="C437" t="s">
        <v>1132</v>
      </c>
      <c r="D437" t="s">
        <v>1133</v>
      </c>
      <c r="E437" t="s">
        <v>63</v>
      </c>
      <c r="F437" t="s">
        <v>1134</v>
      </c>
      <c r="G437" t="str">
        <f>"00653216"</f>
        <v>00653216</v>
      </c>
      <c r="H437">
        <v>57</v>
      </c>
      <c r="I437">
        <v>0</v>
      </c>
      <c r="M437">
        <v>0</v>
      </c>
      <c r="N437">
        <v>0</v>
      </c>
      <c r="O437">
        <v>0</v>
      </c>
      <c r="P437">
        <v>57</v>
      </c>
      <c r="Q437">
        <v>0</v>
      </c>
      <c r="R437">
        <v>0</v>
      </c>
      <c r="S437">
        <v>6</v>
      </c>
      <c r="T437">
        <v>0</v>
      </c>
      <c r="W437">
        <v>63</v>
      </c>
    </row>
    <row r="438" spans="1:23" x14ac:dyDescent="0.25">
      <c r="A438">
        <v>431</v>
      </c>
      <c r="B438">
        <v>3809</v>
      </c>
      <c r="C438" t="s">
        <v>1135</v>
      </c>
      <c r="D438" t="s">
        <v>259</v>
      </c>
      <c r="E438" t="s">
        <v>15</v>
      </c>
      <c r="F438" t="s">
        <v>1136</v>
      </c>
      <c r="G438" t="str">
        <f>"00543835"</f>
        <v>00543835</v>
      </c>
      <c r="H438">
        <v>57</v>
      </c>
      <c r="I438">
        <v>0</v>
      </c>
      <c r="M438">
        <v>0</v>
      </c>
      <c r="N438">
        <v>0</v>
      </c>
      <c r="O438">
        <v>0</v>
      </c>
      <c r="P438">
        <v>57</v>
      </c>
      <c r="Q438">
        <v>0</v>
      </c>
      <c r="R438">
        <v>0</v>
      </c>
      <c r="S438">
        <v>6</v>
      </c>
      <c r="T438">
        <v>0</v>
      </c>
      <c r="W438">
        <v>63</v>
      </c>
    </row>
    <row r="439" spans="1:23" x14ac:dyDescent="0.25">
      <c r="A439">
        <v>432</v>
      </c>
      <c r="B439">
        <v>5743</v>
      </c>
      <c r="C439" t="s">
        <v>1137</v>
      </c>
      <c r="D439" t="s">
        <v>106</v>
      </c>
      <c r="E439" t="s">
        <v>98</v>
      </c>
      <c r="F439" t="s">
        <v>1138</v>
      </c>
      <c r="G439" t="str">
        <f>"00650875"</f>
        <v>00650875</v>
      </c>
      <c r="H439">
        <v>60</v>
      </c>
      <c r="I439">
        <v>0</v>
      </c>
      <c r="M439">
        <v>0</v>
      </c>
      <c r="N439">
        <v>0</v>
      </c>
      <c r="O439">
        <v>0</v>
      </c>
      <c r="P439">
        <v>60</v>
      </c>
      <c r="Q439">
        <v>0</v>
      </c>
      <c r="R439">
        <v>0</v>
      </c>
      <c r="S439">
        <v>3</v>
      </c>
      <c r="T439">
        <v>0</v>
      </c>
      <c r="W439">
        <v>63</v>
      </c>
    </row>
    <row r="440" spans="1:23" x14ac:dyDescent="0.25">
      <c r="A440">
        <v>433</v>
      </c>
      <c r="B440">
        <v>1310</v>
      </c>
      <c r="C440" t="s">
        <v>1139</v>
      </c>
      <c r="D440" t="s">
        <v>1140</v>
      </c>
      <c r="E440" t="s">
        <v>63</v>
      </c>
      <c r="F440" t="s">
        <v>1141</v>
      </c>
      <c r="G440" t="str">
        <f>"00653411"</f>
        <v>00653411</v>
      </c>
      <c r="H440">
        <v>60</v>
      </c>
      <c r="I440">
        <v>0</v>
      </c>
      <c r="M440">
        <v>0</v>
      </c>
      <c r="N440">
        <v>0</v>
      </c>
      <c r="O440">
        <v>0</v>
      </c>
      <c r="P440">
        <v>60</v>
      </c>
      <c r="Q440">
        <v>3</v>
      </c>
      <c r="R440">
        <v>3</v>
      </c>
      <c r="S440">
        <v>0</v>
      </c>
      <c r="T440">
        <v>0</v>
      </c>
      <c r="W440">
        <v>63</v>
      </c>
    </row>
    <row r="441" spans="1:23" x14ac:dyDescent="0.25">
      <c r="A441">
        <v>434</v>
      </c>
      <c r="B441">
        <v>4474</v>
      </c>
      <c r="C441" t="s">
        <v>1142</v>
      </c>
      <c r="D441" t="s">
        <v>1143</v>
      </c>
      <c r="E441" t="s">
        <v>1144</v>
      </c>
      <c r="F441" t="s">
        <v>1145</v>
      </c>
      <c r="G441" t="str">
        <f>"00649019"</f>
        <v>00649019</v>
      </c>
      <c r="H441">
        <v>39</v>
      </c>
      <c r="I441">
        <v>10</v>
      </c>
      <c r="M441">
        <v>0</v>
      </c>
      <c r="N441">
        <v>0</v>
      </c>
      <c r="O441">
        <v>0</v>
      </c>
      <c r="P441">
        <v>49</v>
      </c>
      <c r="Q441">
        <v>7</v>
      </c>
      <c r="R441">
        <v>7</v>
      </c>
      <c r="S441">
        <v>6</v>
      </c>
      <c r="T441">
        <v>0</v>
      </c>
      <c r="W441">
        <v>62</v>
      </c>
    </row>
    <row r="442" spans="1:23" x14ac:dyDescent="0.25">
      <c r="A442">
        <v>435</v>
      </c>
      <c r="B442">
        <v>5366</v>
      </c>
      <c r="C442" t="s">
        <v>1146</v>
      </c>
      <c r="D442" t="s">
        <v>1147</v>
      </c>
      <c r="E442" t="s">
        <v>34</v>
      </c>
      <c r="F442" t="s">
        <v>1148</v>
      </c>
      <c r="G442" t="str">
        <f>"00652347"</f>
        <v>00652347</v>
      </c>
      <c r="H442">
        <v>51</v>
      </c>
      <c r="I442">
        <v>0</v>
      </c>
      <c r="L442">
        <v>10</v>
      </c>
      <c r="M442">
        <v>0</v>
      </c>
      <c r="N442">
        <v>10</v>
      </c>
      <c r="O442">
        <v>0</v>
      </c>
      <c r="P442">
        <v>61</v>
      </c>
      <c r="Q442">
        <v>0</v>
      </c>
      <c r="R442">
        <v>0</v>
      </c>
      <c r="S442">
        <v>0</v>
      </c>
      <c r="T442">
        <v>0</v>
      </c>
      <c r="W442">
        <v>61</v>
      </c>
    </row>
    <row r="443" spans="1:23" x14ac:dyDescent="0.25">
      <c r="A443">
        <v>436</v>
      </c>
      <c r="B443">
        <v>4597</v>
      </c>
      <c r="C443" t="s">
        <v>1149</v>
      </c>
      <c r="D443" t="s">
        <v>23</v>
      </c>
      <c r="E443" t="s">
        <v>1150</v>
      </c>
      <c r="F443" t="s">
        <v>1151</v>
      </c>
      <c r="G443" t="str">
        <f>"00653682"</f>
        <v>00653682</v>
      </c>
      <c r="H443">
        <v>51</v>
      </c>
      <c r="I443">
        <v>0</v>
      </c>
      <c r="L443">
        <v>10</v>
      </c>
      <c r="M443">
        <v>0</v>
      </c>
      <c r="N443">
        <v>10</v>
      </c>
      <c r="O443">
        <v>0</v>
      </c>
      <c r="P443">
        <v>61</v>
      </c>
      <c r="Q443">
        <v>0</v>
      </c>
      <c r="R443">
        <v>0</v>
      </c>
      <c r="S443">
        <v>0</v>
      </c>
      <c r="T443">
        <v>0</v>
      </c>
      <c r="W443">
        <v>61</v>
      </c>
    </row>
    <row r="444" spans="1:23" x14ac:dyDescent="0.25">
      <c r="A444">
        <v>437</v>
      </c>
      <c r="B444">
        <v>3278</v>
      </c>
      <c r="C444" t="s">
        <v>1152</v>
      </c>
      <c r="D444" t="s">
        <v>139</v>
      </c>
      <c r="E444" t="s">
        <v>23</v>
      </c>
      <c r="F444" t="s">
        <v>1153</v>
      </c>
      <c r="G444" t="str">
        <f>"00537482"</f>
        <v>00537482</v>
      </c>
      <c r="H444">
        <v>39</v>
      </c>
      <c r="I444">
        <v>0</v>
      </c>
      <c r="M444">
        <v>0</v>
      </c>
      <c r="N444">
        <v>0</v>
      </c>
      <c r="O444">
        <v>10</v>
      </c>
      <c r="P444">
        <v>49</v>
      </c>
      <c r="Q444">
        <v>12</v>
      </c>
      <c r="R444">
        <v>12</v>
      </c>
      <c r="S444">
        <v>0</v>
      </c>
      <c r="T444">
        <v>0</v>
      </c>
      <c r="W444">
        <v>61</v>
      </c>
    </row>
    <row r="445" spans="1:23" x14ac:dyDescent="0.25">
      <c r="A445">
        <v>438</v>
      </c>
      <c r="B445">
        <v>6100</v>
      </c>
      <c r="C445" t="s">
        <v>1154</v>
      </c>
      <c r="D445" t="s">
        <v>1155</v>
      </c>
      <c r="E445" t="s">
        <v>27</v>
      </c>
      <c r="F445" t="s">
        <v>1156</v>
      </c>
      <c r="G445" t="str">
        <f>"00370974"</f>
        <v>00370974</v>
      </c>
      <c r="H445" t="s">
        <v>1157</v>
      </c>
      <c r="I445">
        <v>0</v>
      </c>
      <c r="M445">
        <v>0</v>
      </c>
      <c r="N445">
        <v>0</v>
      </c>
      <c r="O445">
        <v>0</v>
      </c>
      <c r="P445" t="s">
        <v>1157</v>
      </c>
      <c r="Q445">
        <v>0</v>
      </c>
      <c r="R445">
        <v>0</v>
      </c>
      <c r="S445">
        <v>6</v>
      </c>
      <c r="T445">
        <v>0</v>
      </c>
      <c r="W445" t="s">
        <v>1158</v>
      </c>
    </row>
    <row r="446" spans="1:23" x14ac:dyDescent="0.25">
      <c r="A446">
        <v>439</v>
      </c>
      <c r="B446">
        <v>4826</v>
      </c>
      <c r="C446" t="s">
        <v>1159</v>
      </c>
      <c r="D446" t="s">
        <v>77</v>
      </c>
      <c r="E446" t="s">
        <v>1160</v>
      </c>
      <c r="F446" t="s">
        <v>1161</v>
      </c>
      <c r="G446" t="str">
        <f>"00642606"</f>
        <v>00642606</v>
      </c>
      <c r="H446">
        <v>51</v>
      </c>
      <c r="I446">
        <v>0</v>
      </c>
      <c r="M446">
        <v>0</v>
      </c>
      <c r="N446">
        <v>0</v>
      </c>
      <c r="O446">
        <v>0</v>
      </c>
      <c r="P446">
        <v>51</v>
      </c>
      <c r="Q446">
        <v>0</v>
      </c>
      <c r="R446">
        <v>0</v>
      </c>
      <c r="S446">
        <v>9</v>
      </c>
      <c r="T446">
        <v>0</v>
      </c>
      <c r="W446">
        <v>60</v>
      </c>
    </row>
    <row r="447" spans="1:23" x14ac:dyDescent="0.25">
      <c r="A447">
        <v>440</v>
      </c>
      <c r="B447">
        <v>4798</v>
      </c>
      <c r="C447" t="s">
        <v>1162</v>
      </c>
      <c r="D447" t="s">
        <v>44</v>
      </c>
      <c r="E447" t="s">
        <v>63</v>
      </c>
      <c r="F447" t="s">
        <v>1163</v>
      </c>
      <c r="G447" t="str">
        <f>"00581460"</f>
        <v>00581460</v>
      </c>
      <c r="H447">
        <v>51</v>
      </c>
      <c r="I447">
        <v>0</v>
      </c>
      <c r="M447">
        <v>0</v>
      </c>
      <c r="N447">
        <v>0</v>
      </c>
      <c r="O447">
        <v>0</v>
      </c>
      <c r="P447">
        <v>51</v>
      </c>
      <c r="Q447">
        <v>0</v>
      </c>
      <c r="R447">
        <v>0</v>
      </c>
      <c r="S447">
        <v>9</v>
      </c>
      <c r="T447">
        <v>0</v>
      </c>
      <c r="W447">
        <v>60</v>
      </c>
    </row>
    <row r="448" spans="1:23" x14ac:dyDescent="0.25">
      <c r="A448">
        <v>441</v>
      </c>
      <c r="B448">
        <v>1613</v>
      </c>
      <c r="C448" t="s">
        <v>1164</v>
      </c>
      <c r="D448" t="s">
        <v>1045</v>
      </c>
      <c r="E448" t="s">
        <v>187</v>
      </c>
      <c r="F448" t="s">
        <v>1165</v>
      </c>
      <c r="G448" t="str">
        <f>"00651265"</f>
        <v>00651265</v>
      </c>
      <c r="H448">
        <v>60</v>
      </c>
      <c r="I448">
        <v>0</v>
      </c>
      <c r="M448">
        <v>0</v>
      </c>
      <c r="N448">
        <v>0</v>
      </c>
      <c r="O448">
        <v>0</v>
      </c>
      <c r="P448">
        <v>60</v>
      </c>
      <c r="Q448">
        <v>0</v>
      </c>
      <c r="R448">
        <v>0</v>
      </c>
      <c r="S448">
        <v>0</v>
      </c>
      <c r="T448">
        <v>0</v>
      </c>
      <c r="W448">
        <v>60</v>
      </c>
    </row>
    <row r="449" spans="1:23" x14ac:dyDescent="0.25">
      <c r="A449">
        <v>442</v>
      </c>
      <c r="B449">
        <v>776</v>
      </c>
      <c r="C449" t="s">
        <v>1166</v>
      </c>
      <c r="D449" t="s">
        <v>269</v>
      </c>
      <c r="E449" t="s">
        <v>209</v>
      </c>
      <c r="F449" t="s">
        <v>1167</v>
      </c>
      <c r="G449" t="str">
        <f>"00626390"</f>
        <v>00626390</v>
      </c>
      <c r="H449">
        <v>60</v>
      </c>
      <c r="I449">
        <v>0</v>
      </c>
      <c r="M449">
        <v>0</v>
      </c>
      <c r="N449">
        <v>0</v>
      </c>
      <c r="O449">
        <v>0</v>
      </c>
      <c r="P449">
        <v>60</v>
      </c>
      <c r="Q449">
        <v>0</v>
      </c>
      <c r="R449">
        <v>0</v>
      </c>
      <c r="S449">
        <v>0</v>
      </c>
      <c r="T449">
        <v>0</v>
      </c>
      <c r="W449">
        <v>60</v>
      </c>
    </row>
    <row r="450" spans="1:23" x14ac:dyDescent="0.25">
      <c r="A450">
        <v>443</v>
      </c>
      <c r="B450">
        <v>4000</v>
      </c>
      <c r="C450" t="s">
        <v>1168</v>
      </c>
      <c r="D450" t="s">
        <v>85</v>
      </c>
      <c r="E450" t="s">
        <v>154</v>
      </c>
      <c r="F450" t="s">
        <v>1169</v>
      </c>
      <c r="G450" t="str">
        <f>"00525196"</f>
        <v>00525196</v>
      </c>
      <c r="H450">
        <v>30</v>
      </c>
      <c r="I450">
        <v>0</v>
      </c>
      <c r="L450">
        <v>10</v>
      </c>
      <c r="M450">
        <v>20</v>
      </c>
      <c r="N450">
        <v>10</v>
      </c>
      <c r="O450">
        <v>0</v>
      </c>
      <c r="P450">
        <v>60</v>
      </c>
      <c r="Q450">
        <v>0</v>
      </c>
      <c r="R450">
        <v>0</v>
      </c>
      <c r="S450">
        <v>0</v>
      </c>
      <c r="T450">
        <v>0</v>
      </c>
      <c r="W450">
        <v>60</v>
      </c>
    </row>
    <row r="451" spans="1:23" x14ac:dyDescent="0.25">
      <c r="A451">
        <v>444</v>
      </c>
      <c r="B451">
        <v>949</v>
      </c>
      <c r="C451" t="s">
        <v>1149</v>
      </c>
      <c r="D451" t="s">
        <v>89</v>
      </c>
      <c r="E451" t="s">
        <v>1150</v>
      </c>
      <c r="F451" t="s">
        <v>1170</v>
      </c>
      <c r="G451" t="str">
        <f>"00644493"</f>
        <v>00644493</v>
      </c>
      <c r="H451">
        <v>51</v>
      </c>
      <c r="I451">
        <v>0</v>
      </c>
      <c r="M451">
        <v>0</v>
      </c>
      <c r="N451">
        <v>0</v>
      </c>
      <c r="O451">
        <v>0</v>
      </c>
      <c r="P451">
        <v>51</v>
      </c>
      <c r="Q451">
        <v>7</v>
      </c>
      <c r="R451">
        <v>7</v>
      </c>
      <c r="S451">
        <v>0</v>
      </c>
      <c r="T451">
        <v>0</v>
      </c>
      <c r="W451">
        <v>58</v>
      </c>
    </row>
    <row r="452" spans="1:23" x14ac:dyDescent="0.25">
      <c r="A452">
        <v>445</v>
      </c>
      <c r="B452">
        <v>3817</v>
      </c>
      <c r="C452" t="s">
        <v>1171</v>
      </c>
      <c r="D452" t="s">
        <v>282</v>
      </c>
      <c r="E452" t="s">
        <v>129</v>
      </c>
      <c r="F452" t="s">
        <v>1172</v>
      </c>
      <c r="G452" t="str">
        <f>"00638912"</f>
        <v>00638912</v>
      </c>
      <c r="H452">
        <v>51</v>
      </c>
      <c r="I452">
        <v>0</v>
      </c>
      <c r="M452">
        <v>0</v>
      </c>
      <c r="N452">
        <v>0</v>
      </c>
      <c r="O452">
        <v>0</v>
      </c>
      <c r="P452">
        <v>51</v>
      </c>
      <c r="Q452">
        <v>0</v>
      </c>
      <c r="R452">
        <v>0</v>
      </c>
      <c r="S452">
        <v>6</v>
      </c>
      <c r="T452">
        <v>0</v>
      </c>
      <c r="W452">
        <v>57</v>
      </c>
    </row>
    <row r="453" spans="1:23" x14ac:dyDescent="0.25">
      <c r="A453">
        <v>446</v>
      </c>
      <c r="B453">
        <v>5980</v>
      </c>
      <c r="C453" t="s">
        <v>1173</v>
      </c>
      <c r="D453" t="s">
        <v>89</v>
      </c>
      <c r="E453" t="s">
        <v>139</v>
      </c>
      <c r="F453" t="s">
        <v>1174</v>
      </c>
      <c r="G453" t="str">
        <f>"00569462"</f>
        <v>00569462</v>
      </c>
      <c r="H453">
        <v>57</v>
      </c>
      <c r="I453">
        <v>0</v>
      </c>
      <c r="M453">
        <v>0</v>
      </c>
      <c r="N453">
        <v>0</v>
      </c>
      <c r="O453">
        <v>0</v>
      </c>
      <c r="P453">
        <v>57</v>
      </c>
      <c r="Q453">
        <v>0</v>
      </c>
      <c r="R453">
        <v>0</v>
      </c>
      <c r="S453">
        <v>0</v>
      </c>
      <c r="T453">
        <v>0</v>
      </c>
      <c r="W453">
        <v>57</v>
      </c>
    </row>
    <row r="454" spans="1:23" x14ac:dyDescent="0.25">
      <c r="A454">
        <v>447</v>
      </c>
      <c r="B454">
        <v>4843</v>
      </c>
      <c r="C454" t="s">
        <v>1175</v>
      </c>
      <c r="D454" t="s">
        <v>63</v>
      </c>
      <c r="E454" t="s">
        <v>15</v>
      </c>
      <c r="F454" t="s">
        <v>1176</v>
      </c>
      <c r="G454" t="str">
        <f>"00647735"</f>
        <v>00647735</v>
      </c>
      <c r="H454">
        <v>57</v>
      </c>
      <c r="I454">
        <v>0</v>
      </c>
      <c r="M454">
        <v>0</v>
      </c>
      <c r="N454">
        <v>0</v>
      </c>
      <c r="O454">
        <v>0</v>
      </c>
      <c r="P454">
        <v>57</v>
      </c>
      <c r="Q454">
        <v>0</v>
      </c>
      <c r="R454">
        <v>0</v>
      </c>
      <c r="S454">
        <v>0</v>
      </c>
      <c r="T454">
        <v>0</v>
      </c>
      <c r="W454">
        <v>57</v>
      </c>
    </row>
    <row r="455" spans="1:23" x14ac:dyDescent="0.25">
      <c r="A455">
        <v>448</v>
      </c>
      <c r="B455">
        <v>5596</v>
      </c>
      <c r="C455" t="s">
        <v>1177</v>
      </c>
      <c r="D455" t="s">
        <v>37</v>
      </c>
      <c r="E455" t="s">
        <v>63</v>
      </c>
      <c r="F455" t="s">
        <v>1178</v>
      </c>
      <c r="G455" t="str">
        <f>"00454491"</f>
        <v>00454491</v>
      </c>
      <c r="H455">
        <v>57</v>
      </c>
      <c r="I455">
        <v>0</v>
      </c>
      <c r="M455">
        <v>0</v>
      </c>
      <c r="N455">
        <v>0</v>
      </c>
      <c r="O455">
        <v>0</v>
      </c>
      <c r="P455">
        <v>57</v>
      </c>
      <c r="Q455">
        <v>0</v>
      </c>
      <c r="R455">
        <v>0</v>
      </c>
      <c r="S455">
        <v>0</v>
      </c>
      <c r="T455">
        <v>0</v>
      </c>
      <c r="W455">
        <v>57</v>
      </c>
    </row>
    <row r="456" spans="1:23" x14ac:dyDescent="0.25">
      <c r="A456">
        <v>449</v>
      </c>
      <c r="B456">
        <v>1868</v>
      </c>
      <c r="C456" t="s">
        <v>1179</v>
      </c>
      <c r="D456" t="s">
        <v>139</v>
      </c>
      <c r="E456" t="s">
        <v>1180</v>
      </c>
      <c r="F456" t="s">
        <v>1181</v>
      </c>
      <c r="G456" t="str">
        <f>"201604003840"</f>
        <v>201604003840</v>
      </c>
      <c r="H456">
        <v>57</v>
      </c>
      <c r="I456">
        <v>0</v>
      </c>
      <c r="M456">
        <v>0</v>
      </c>
      <c r="N456">
        <v>0</v>
      </c>
      <c r="O456">
        <v>0</v>
      </c>
      <c r="P456">
        <v>57</v>
      </c>
      <c r="Q456">
        <v>0</v>
      </c>
      <c r="R456">
        <v>0</v>
      </c>
      <c r="S456">
        <v>0</v>
      </c>
      <c r="T456">
        <v>0</v>
      </c>
      <c r="W456">
        <v>57</v>
      </c>
    </row>
    <row r="457" spans="1:23" x14ac:dyDescent="0.25">
      <c r="A457">
        <v>450</v>
      </c>
      <c r="B457">
        <v>2735</v>
      </c>
      <c r="C457" t="s">
        <v>240</v>
      </c>
      <c r="D457" t="s">
        <v>23</v>
      </c>
      <c r="E457" t="s">
        <v>129</v>
      </c>
      <c r="F457" t="s">
        <v>1182</v>
      </c>
      <c r="G457" t="str">
        <f>"00629009"</f>
        <v>00629009</v>
      </c>
      <c r="H457">
        <v>30</v>
      </c>
      <c r="I457">
        <v>0</v>
      </c>
      <c r="M457">
        <v>20</v>
      </c>
      <c r="N457">
        <v>0</v>
      </c>
      <c r="O457">
        <v>0</v>
      </c>
      <c r="P457">
        <v>50</v>
      </c>
      <c r="Q457">
        <v>0</v>
      </c>
      <c r="R457">
        <v>0</v>
      </c>
      <c r="S457">
        <v>6</v>
      </c>
      <c r="T457">
        <v>0</v>
      </c>
      <c r="W457">
        <v>56</v>
      </c>
    </row>
    <row r="458" spans="1:23" x14ac:dyDescent="0.25">
      <c r="A458">
        <v>451</v>
      </c>
      <c r="B458">
        <v>5012</v>
      </c>
      <c r="C458" t="s">
        <v>1183</v>
      </c>
      <c r="D458" t="s">
        <v>15</v>
      </c>
      <c r="E458" t="s">
        <v>63</v>
      </c>
      <c r="F458" t="s">
        <v>1184</v>
      </c>
      <c r="G458" t="str">
        <f>"00652110"</f>
        <v>00652110</v>
      </c>
      <c r="H458">
        <v>45</v>
      </c>
      <c r="I458">
        <v>10</v>
      </c>
      <c r="M458">
        <v>0</v>
      </c>
      <c r="N458">
        <v>0</v>
      </c>
      <c r="O458">
        <v>0</v>
      </c>
      <c r="P458">
        <v>55</v>
      </c>
      <c r="Q458">
        <v>0</v>
      </c>
      <c r="R458">
        <v>0</v>
      </c>
      <c r="S458">
        <v>0</v>
      </c>
      <c r="T458">
        <v>0</v>
      </c>
      <c r="W458">
        <v>55</v>
      </c>
    </row>
    <row r="459" spans="1:23" x14ac:dyDescent="0.25">
      <c r="A459">
        <v>452</v>
      </c>
      <c r="B459">
        <v>6417</v>
      </c>
      <c r="C459" t="s">
        <v>1185</v>
      </c>
      <c r="D459" t="s">
        <v>97</v>
      </c>
      <c r="E459" t="s">
        <v>37</v>
      </c>
      <c r="F459" t="s">
        <v>1186</v>
      </c>
      <c r="G459" t="str">
        <f>"00277598"</f>
        <v>00277598</v>
      </c>
      <c r="H459">
        <v>48</v>
      </c>
      <c r="I459">
        <v>0</v>
      </c>
      <c r="M459">
        <v>0</v>
      </c>
      <c r="N459">
        <v>0</v>
      </c>
      <c r="O459">
        <v>0</v>
      </c>
      <c r="P459">
        <v>48</v>
      </c>
      <c r="Q459">
        <v>0</v>
      </c>
      <c r="R459">
        <v>0</v>
      </c>
      <c r="S459">
        <v>6</v>
      </c>
      <c r="T459">
        <v>0</v>
      </c>
      <c r="W459">
        <v>54</v>
      </c>
    </row>
    <row r="460" spans="1:23" x14ac:dyDescent="0.25">
      <c r="A460">
        <v>453</v>
      </c>
      <c r="B460">
        <v>2299</v>
      </c>
      <c r="C460" t="s">
        <v>1187</v>
      </c>
      <c r="D460" t="s">
        <v>85</v>
      </c>
      <c r="E460" t="s">
        <v>63</v>
      </c>
      <c r="F460" t="s">
        <v>1188</v>
      </c>
      <c r="G460" t="str">
        <f>"00219227"</f>
        <v>00219227</v>
      </c>
      <c r="H460">
        <v>51</v>
      </c>
      <c r="I460">
        <v>0</v>
      </c>
      <c r="M460">
        <v>0</v>
      </c>
      <c r="N460">
        <v>0</v>
      </c>
      <c r="O460">
        <v>0</v>
      </c>
      <c r="P460">
        <v>51</v>
      </c>
      <c r="Q460">
        <v>0</v>
      </c>
      <c r="R460">
        <v>0</v>
      </c>
      <c r="S460">
        <v>3</v>
      </c>
      <c r="T460">
        <v>0</v>
      </c>
      <c r="W460">
        <v>54</v>
      </c>
    </row>
    <row r="461" spans="1:23" x14ac:dyDescent="0.25">
      <c r="A461">
        <v>454</v>
      </c>
      <c r="B461">
        <v>1101</v>
      </c>
      <c r="C461" t="s">
        <v>1189</v>
      </c>
      <c r="D461" t="s">
        <v>74</v>
      </c>
      <c r="E461" t="s">
        <v>23</v>
      </c>
      <c r="F461" t="s">
        <v>1190</v>
      </c>
      <c r="G461" t="str">
        <f>"00654262"</f>
        <v>00654262</v>
      </c>
      <c r="H461">
        <v>51</v>
      </c>
      <c r="I461">
        <v>0</v>
      </c>
      <c r="M461">
        <v>0</v>
      </c>
      <c r="N461">
        <v>0</v>
      </c>
      <c r="O461">
        <v>0</v>
      </c>
      <c r="P461">
        <v>51</v>
      </c>
      <c r="Q461">
        <v>0</v>
      </c>
      <c r="R461">
        <v>0</v>
      </c>
      <c r="S461">
        <v>3</v>
      </c>
      <c r="T461">
        <v>0</v>
      </c>
      <c r="W461">
        <v>54</v>
      </c>
    </row>
    <row r="462" spans="1:23" x14ac:dyDescent="0.25">
      <c r="A462">
        <v>455</v>
      </c>
      <c r="B462">
        <v>2895</v>
      </c>
      <c r="C462" t="s">
        <v>1191</v>
      </c>
      <c r="D462" t="s">
        <v>129</v>
      </c>
      <c r="E462" t="s">
        <v>15</v>
      </c>
      <c r="F462" t="s">
        <v>1192</v>
      </c>
      <c r="G462" t="str">
        <f>"201511016341"</f>
        <v>201511016341</v>
      </c>
      <c r="H462">
        <v>54</v>
      </c>
      <c r="I462">
        <v>0</v>
      </c>
      <c r="M462">
        <v>0</v>
      </c>
      <c r="N462">
        <v>0</v>
      </c>
      <c r="O462">
        <v>0</v>
      </c>
      <c r="P462">
        <v>54</v>
      </c>
      <c r="Q462">
        <v>0</v>
      </c>
      <c r="R462">
        <v>0</v>
      </c>
      <c r="S462">
        <v>0</v>
      </c>
      <c r="T462">
        <v>0</v>
      </c>
      <c r="W462">
        <v>54</v>
      </c>
    </row>
    <row r="463" spans="1:23" x14ac:dyDescent="0.25">
      <c r="A463">
        <v>456</v>
      </c>
      <c r="B463">
        <v>6562</v>
      </c>
      <c r="C463" t="s">
        <v>1193</v>
      </c>
      <c r="D463" t="s">
        <v>15</v>
      </c>
      <c r="E463" t="s">
        <v>196</v>
      </c>
      <c r="F463" t="s">
        <v>1194</v>
      </c>
      <c r="G463" t="str">
        <f>"00651745"</f>
        <v>00651745</v>
      </c>
      <c r="H463">
        <v>39</v>
      </c>
      <c r="I463">
        <v>0</v>
      </c>
      <c r="L463">
        <v>10</v>
      </c>
      <c r="M463">
        <v>0</v>
      </c>
      <c r="N463">
        <v>10</v>
      </c>
      <c r="O463">
        <v>0</v>
      </c>
      <c r="P463">
        <v>49</v>
      </c>
      <c r="Q463">
        <v>0</v>
      </c>
      <c r="R463">
        <v>0</v>
      </c>
      <c r="S463">
        <v>3</v>
      </c>
      <c r="T463">
        <v>0</v>
      </c>
      <c r="W463">
        <v>52</v>
      </c>
    </row>
    <row r="464" spans="1:23" x14ac:dyDescent="0.25">
      <c r="A464">
        <v>457</v>
      </c>
      <c r="B464">
        <v>5511</v>
      </c>
      <c r="C464" t="s">
        <v>1195</v>
      </c>
      <c r="D464" t="s">
        <v>368</v>
      </c>
      <c r="E464" t="s">
        <v>63</v>
      </c>
      <c r="F464" t="s">
        <v>1196</v>
      </c>
      <c r="G464" t="str">
        <f>"00544210"</f>
        <v>00544210</v>
      </c>
      <c r="H464">
        <v>51</v>
      </c>
      <c r="I464">
        <v>0</v>
      </c>
      <c r="M464">
        <v>0</v>
      </c>
      <c r="N464">
        <v>0</v>
      </c>
      <c r="O464">
        <v>0</v>
      </c>
      <c r="P464">
        <v>51</v>
      </c>
      <c r="Q464">
        <v>0</v>
      </c>
      <c r="R464">
        <v>0</v>
      </c>
      <c r="S464">
        <v>0</v>
      </c>
      <c r="T464">
        <v>0</v>
      </c>
      <c r="W464">
        <v>51</v>
      </c>
    </row>
    <row r="465" spans="1:23" x14ac:dyDescent="0.25">
      <c r="A465">
        <v>458</v>
      </c>
      <c r="B465">
        <v>1952</v>
      </c>
      <c r="C465" t="s">
        <v>692</v>
      </c>
      <c r="D465" t="s">
        <v>15</v>
      </c>
      <c r="E465" t="s">
        <v>182</v>
      </c>
      <c r="F465" t="s">
        <v>1197</v>
      </c>
      <c r="G465" t="str">
        <f>"00534304"</f>
        <v>00534304</v>
      </c>
      <c r="H465">
        <v>51</v>
      </c>
      <c r="I465">
        <v>0</v>
      </c>
      <c r="M465">
        <v>0</v>
      </c>
      <c r="N465">
        <v>0</v>
      </c>
      <c r="O465">
        <v>0</v>
      </c>
      <c r="P465">
        <v>51</v>
      </c>
      <c r="Q465">
        <v>0</v>
      </c>
      <c r="R465">
        <v>0</v>
      </c>
      <c r="S465">
        <v>0</v>
      </c>
      <c r="T465">
        <v>0</v>
      </c>
      <c r="W465">
        <v>51</v>
      </c>
    </row>
    <row r="466" spans="1:23" x14ac:dyDescent="0.25">
      <c r="A466">
        <v>459</v>
      </c>
      <c r="B466">
        <v>5661</v>
      </c>
      <c r="C466" t="s">
        <v>1198</v>
      </c>
      <c r="D466" t="s">
        <v>163</v>
      </c>
      <c r="E466" t="s">
        <v>63</v>
      </c>
      <c r="F466" t="s">
        <v>1199</v>
      </c>
      <c r="G466" t="str">
        <f>"00653307"</f>
        <v>00653307</v>
      </c>
      <c r="H466">
        <v>51</v>
      </c>
      <c r="I466">
        <v>0</v>
      </c>
      <c r="M466">
        <v>0</v>
      </c>
      <c r="N466">
        <v>0</v>
      </c>
      <c r="O466">
        <v>0</v>
      </c>
      <c r="P466">
        <v>51</v>
      </c>
      <c r="Q466">
        <v>0</v>
      </c>
      <c r="R466">
        <v>0</v>
      </c>
      <c r="S466">
        <v>0</v>
      </c>
      <c r="T466">
        <v>0</v>
      </c>
      <c r="W466">
        <v>51</v>
      </c>
    </row>
    <row r="467" spans="1:23" x14ac:dyDescent="0.25">
      <c r="A467">
        <v>460</v>
      </c>
      <c r="B467">
        <v>843</v>
      </c>
      <c r="C467" t="s">
        <v>1200</v>
      </c>
      <c r="D467" t="s">
        <v>1201</v>
      </c>
      <c r="E467" t="s">
        <v>139</v>
      </c>
      <c r="F467" t="s">
        <v>1202</v>
      </c>
      <c r="G467" t="str">
        <f>"00197166"</f>
        <v>00197166</v>
      </c>
      <c r="H467">
        <v>51</v>
      </c>
      <c r="I467">
        <v>0</v>
      </c>
      <c r="M467">
        <v>0</v>
      </c>
      <c r="N467">
        <v>0</v>
      </c>
      <c r="O467">
        <v>0</v>
      </c>
      <c r="P467">
        <v>51</v>
      </c>
      <c r="Q467">
        <v>0</v>
      </c>
      <c r="R467">
        <v>0</v>
      </c>
      <c r="S467">
        <v>0</v>
      </c>
      <c r="T467">
        <v>0</v>
      </c>
      <c r="W467">
        <v>51</v>
      </c>
    </row>
    <row r="468" spans="1:23" x14ac:dyDescent="0.25">
      <c r="A468">
        <v>461</v>
      </c>
      <c r="B468">
        <v>3317</v>
      </c>
      <c r="C468" t="s">
        <v>240</v>
      </c>
      <c r="D468" t="s">
        <v>1203</v>
      </c>
      <c r="E468" t="s">
        <v>1204</v>
      </c>
      <c r="F468" t="s">
        <v>1205</v>
      </c>
      <c r="G468" t="str">
        <f>"00297784"</f>
        <v>00297784</v>
      </c>
      <c r="H468">
        <v>51</v>
      </c>
      <c r="I468">
        <v>0</v>
      </c>
      <c r="M468">
        <v>0</v>
      </c>
      <c r="N468">
        <v>0</v>
      </c>
      <c r="O468">
        <v>0</v>
      </c>
      <c r="P468">
        <v>51</v>
      </c>
      <c r="Q468">
        <v>0</v>
      </c>
      <c r="R468">
        <v>0</v>
      </c>
      <c r="S468">
        <v>0</v>
      </c>
      <c r="T468">
        <v>0</v>
      </c>
      <c r="W468">
        <v>51</v>
      </c>
    </row>
    <row r="469" spans="1:23" x14ac:dyDescent="0.25">
      <c r="A469">
        <v>462</v>
      </c>
      <c r="B469">
        <v>5469</v>
      </c>
      <c r="C469" t="s">
        <v>1206</v>
      </c>
      <c r="D469" t="s">
        <v>187</v>
      </c>
      <c r="E469" t="s">
        <v>748</v>
      </c>
      <c r="F469" t="s">
        <v>1207</v>
      </c>
      <c r="G469" t="str">
        <f>"00642270"</f>
        <v>00642270</v>
      </c>
      <c r="H469">
        <v>51</v>
      </c>
      <c r="I469">
        <v>0</v>
      </c>
      <c r="M469">
        <v>0</v>
      </c>
      <c r="N469">
        <v>0</v>
      </c>
      <c r="O469">
        <v>0</v>
      </c>
      <c r="P469">
        <v>51</v>
      </c>
      <c r="Q469">
        <v>0</v>
      </c>
      <c r="R469">
        <v>0</v>
      </c>
      <c r="S469">
        <v>0</v>
      </c>
      <c r="T469">
        <v>0</v>
      </c>
      <c r="W469">
        <v>51</v>
      </c>
    </row>
    <row r="470" spans="1:23" x14ac:dyDescent="0.25">
      <c r="A470">
        <v>463</v>
      </c>
      <c r="B470">
        <v>6019</v>
      </c>
      <c r="C470" t="s">
        <v>1208</v>
      </c>
      <c r="D470" t="s">
        <v>154</v>
      </c>
      <c r="E470" t="s">
        <v>15</v>
      </c>
      <c r="F470" t="s">
        <v>1209</v>
      </c>
      <c r="G470" t="str">
        <f>"00653043"</f>
        <v>00653043</v>
      </c>
      <c r="H470">
        <v>39</v>
      </c>
      <c r="I470">
        <v>0</v>
      </c>
      <c r="M470">
        <v>0</v>
      </c>
      <c r="N470">
        <v>0</v>
      </c>
      <c r="O470">
        <v>0</v>
      </c>
      <c r="P470">
        <v>39</v>
      </c>
      <c r="Q470">
        <v>6</v>
      </c>
      <c r="R470">
        <v>6</v>
      </c>
      <c r="S470">
        <v>3</v>
      </c>
      <c r="T470">
        <v>0</v>
      </c>
      <c r="W470">
        <v>48</v>
      </c>
    </row>
    <row r="471" spans="1:23" x14ac:dyDescent="0.25">
      <c r="A471">
        <v>464</v>
      </c>
      <c r="B471">
        <v>4372</v>
      </c>
      <c r="C471" t="s">
        <v>1210</v>
      </c>
      <c r="D471" t="s">
        <v>23</v>
      </c>
      <c r="E471" t="s">
        <v>1211</v>
      </c>
      <c r="F471" t="s">
        <v>1212</v>
      </c>
      <c r="G471" t="str">
        <f>"00650476"</f>
        <v>00650476</v>
      </c>
      <c r="H471">
        <v>48</v>
      </c>
      <c r="I471">
        <v>0</v>
      </c>
      <c r="M471">
        <v>0</v>
      </c>
      <c r="N471">
        <v>0</v>
      </c>
      <c r="O471">
        <v>0</v>
      </c>
      <c r="P471">
        <v>48</v>
      </c>
      <c r="Q471">
        <v>0</v>
      </c>
      <c r="R471">
        <v>0</v>
      </c>
      <c r="S471">
        <v>0</v>
      </c>
      <c r="T471">
        <v>0</v>
      </c>
      <c r="W471">
        <v>48</v>
      </c>
    </row>
    <row r="472" spans="1:23" x14ac:dyDescent="0.25">
      <c r="A472">
        <v>465</v>
      </c>
      <c r="B472">
        <v>3702</v>
      </c>
      <c r="C472" t="s">
        <v>1213</v>
      </c>
      <c r="D472" t="s">
        <v>1214</v>
      </c>
      <c r="E472" t="s">
        <v>27</v>
      </c>
      <c r="F472" t="s">
        <v>1215</v>
      </c>
      <c r="G472" t="str">
        <f>"00622457"</f>
        <v>00622457</v>
      </c>
      <c r="H472">
        <v>48</v>
      </c>
      <c r="I472">
        <v>0</v>
      </c>
      <c r="M472">
        <v>0</v>
      </c>
      <c r="N472">
        <v>0</v>
      </c>
      <c r="O472">
        <v>0</v>
      </c>
      <c r="P472">
        <v>48</v>
      </c>
      <c r="Q472">
        <v>0</v>
      </c>
      <c r="R472">
        <v>0</v>
      </c>
      <c r="S472">
        <v>0</v>
      </c>
      <c r="T472">
        <v>0</v>
      </c>
      <c r="W472">
        <v>48</v>
      </c>
    </row>
    <row r="473" spans="1:23" x14ac:dyDescent="0.25">
      <c r="A473">
        <v>466</v>
      </c>
      <c r="B473">
        <v>1044</v>
      </c>
      <c r="C473" t="s">
        <v>1216</v>
      </c>
      <c r="D473" t="s">
        <v>63</v>
      </c>
      <c r="E473" t="s">
        <v>37</v>
      </c>
      <c r="F473" t="s">
        <v>1217</v>
      </c>
      <c r="G473" t="str">
        <f>"00652995"</f>
        <v>00652995</v>
      </c>
      <c r="H473">
        <v>39</v>
      </c>
      <c r="I473">
        <v>0</v>
      </c>
      <c r="M473">
        <v>0</v>
      </c>
      <c r="N473">
        <v>0</v>
      </c>
      <c r="O473">
        <v>0</v>
      </c>
      <c r="P473">
        <v>39</v>
      </c>
      <c r="Q473">
        <v>0</v>
      </c>
      <c r="R473">
        <v>0</v>
      </c>
      <c r="S473">
        <v>6</v>
      </c>
      <c r="T473">
        <v>0</v>
      </c>
      <c r="W473">
        <v>45</v>
      </c>
    </row>
    <row r="474" spans="1:23" x14ac:dyDescent="0.25">
      <c r="A474">
        <v>467</v>
      </c>
      <c r="B474">
        <v>1353</v>
      </c>
      <c r="C474" t="s">
        <v>1218</v>
      </c>
      <c r="D474" t="s">
        <v>44</v>
      </c>
      <c r="E474" t="s">
        <v>139</v>
      </c>
      <c r="F474" t="s">
        <v>1219</v>
      </c>
      <c r="G474" t="str">
        <f>"00653500"</f>
        <v>00653500</v>
      </c>
      <c r="H474">
        <v>39</v>
      </c>
      <c r="I474">
        <v>0</v>
      </c>
      <c r="M474">
        <v>0</v>
      </c>
      <c r="N474">
        <v>0</v>
      </c>
      <c r="O474">
        <v>0</v>
      </c>
      <c r="P474">
        <v>39</v>
      </c>
      <c r="Q474">
        <v>0</v>
      </c>
      <c r="R474">
        <v>0</v>
      </c>
      <c r="S474">
        <v>3</v>
      </c>
      <c r="T474">
        <v>0</v>
      </c>
      <c r="W474">
        <v>42</v>
      </c>
    </row>
    <row r="475" spans="1:23" x14ac:dyDescent="0.25">
      <c r="A475">
        <v>468</v>
      </c>
      <c r="B475">
        <v>5819</v>
      </c>
      <c r="C475" t="s">
        <v>1220</v>
      </c>
      <c r="D475" t="s">
        <v>139</v>
      </c>
      <c r="E475" t="s">
        <v>365</v>
      </c>
      <c r="F475" t="s">
        <v>1221</v>
      </c>
      <c r="G475" t="str">
        <f>"00643919"</f>
        <v>00643919</v>
      </c>
      <c r="H475">
        <v>39</v>
      </c>
      <c r="I475">
        <v>0</v>
      </c>
      <c r="M475">
        <v>0</v>
      </c>
      <c r="N475">
        <v>0</v>
      </c>
      <c r="O475">
        <v>0</v>
      </c>
      <c r="P475">
        <v>39</v>
      </c>
      <c r="Q475">
        <v>0</v>
      </c>
      <c r="R475">
        <v>0</v>
      </c>
      <c r="S475">
        <v>0</v>
      </c>
      <c r="T475">
        <v>0</v>
      </c>
      <c r="W475">
        <v>39</v>
      </c>
    </row>
    <row r="476" spans="1:23" x14ac:dyDescent="0.25">
      <c r="A476">
        <v>469</v>
      </c>
      <c r="B476">
        <v>3419</v>
      </c>
      <c r="C476" t="s">
        <v>1222</v>
      </c>
      <c r="D476" t="s">
        <v>139</v>
      </c>
      <c r="E476" t="s">
        <v>63</v>
      </c>
      <c r="F476" t="s">
        <v>1223</v>
      </c>
      <c r="G476" t="str">
        <f>"00651211"</f>
        <v>00651211</v>
      </c>
      <c r="H476">
        <v>39</v>
      </c>
      <c r="I476">
        <v>0</v>
      </c>
      <c r="M476">
        <v>0</v>
      </c>
      <c r="N476">
        <v>0</v>
      </c>
      <c r="O476">
        <v>0</v>
      </c>
      <c r="P476">
        <v>39</v>
      </c>
      <c r="Q476">
        <v>0</v>
      </c>
      <c r="R476">
        <v>0</v>
      </c>
      <c r="S476">
        <v>0</v>
      </c>
      <c r="T476">
        <v>0</v>
      </c>
      <c r="W476">
        <v>39</v>
      </c>
    </row>
    <row r="477" spans="1:23" x14ac:dyDescent="0.25">
      <c r="A477">
        <v>470</v>
      </c>
      <c r="B477">
        <v>4210</v>
      </c>
      <c r="C477" t="s">
        <v>1224</v>
      </c>
      <c r="D477" t="s">
        <v>139</v>
      </c>
      <c r="E477" t="s">
        <v>23</v>
      </c>
      <c r="F477" t="s">
        <v>1225</v>
      </c>
      <c r="G477" t="str">
        <f>"00651781"</f>
        <v>00651781</v>
      </c>
      <c r="H477">
        <v>30</v>
      </c>
      <c r="I477">
        <v>0</v>
      </c>
      <c r="M477">
        <v>0</v>
      </c>
      <c r="N477">
        <v>0</v>
      </c>
      <c r="O477">
        <v>0</v>
      </c>
      <c r="P477">
        <v>30</v>
      </c>
      <c r="Q477">
        <v>0</v>
      </c>
      <c r="R477">
        <v>0</v>
      </c>
      <c r="S477">
        <v>3</v>
      </c>
      <c r="T477">
        <v>0</v>
      </c>
      <c r="W477">
        <v>33</v>
      </c>
    </row>
    <row r="478" spans="1:23" x14ac:dyDescent="0.25">
      <c r="A478">
        <v>471</v>
      </c>
      <c r="B478">
        <v>3799</v>
      </c>
      <c r="C478" t="s">
        <v>1226</v>
      </c>
      <c r="D478" t="s">
        <v>23</v>
      </c>
      <c r="E478" t="s">
        <v>44</v>
      </c>
      <c r="F478" t="s">
        <v>1227</v>
      </c>
      <c r="G478" t="str">
        <f>"00405329"</f>
        <v>00405329</v>
      </c>
      <c r="H478" t="s">
        <v>1228</v>
      </c>
      <c r="I478">
        <v>0</v>
      </c>
      <c r="M478">
        <v>0</v>
      </c>
      <c r="N478">
        <v>0</v>
      </c>
      <c r="O478">
        <v>0</v>
      </c>
      <c r="P478" t="s">
        <v>1228</v>
      </c>
      <c r="Q478">
        <v>0</v>
      </c>
      <c r="R478">
        <v>0</v>
      </c>
      <c r="S478">
        <v>3</v>
      </c>
      <c r="T478">
        <v>0</v>
      </c>
      <c r="W478" t="s">
        <v>1229</v>
      </c>
    </row>
    <row r="479" spans="1:23" x14ac:dyDescent="0.25">
      <c r="A479">
        <v>472</v>
      </c>
      <c r="B479">
        <v>6522</v>
      </c>
      <c r="C479" t="s">
        <v>1230</v>
      </c>
      <c r="D479" t="s">
        <v>238</v>
      </c>
      <c r="E479" t="s">
        <v>176</v>
      </c>
      <c r="F479" t="s">
        <v>1231</v>
      </c>
      <c r="G479" t="str">
        <f>"00654046"</f>
        <v>00654046</v>
      </c>
      <c r="H479" t="s">
        <v>29</v>
      </c>
      <c r="I479">
        <v>0</v>
      </c>
      <c r="M479">
        <v>0</v>
      </c>
      <c r="N479">
        <v>0</v>
      </c>
      <c r="O479">
        <v>0</v>
      </c>
      <c r="P479" t="s">
        <v>29</v>
      </c>
      <c r="Q479">
        <v>0</v>
      </c>
      <c r="R479">
        <v>0</v>
      </c>
      <c r="S479">
        <v>0</v>
      </c>
      <c r="T479">
        <v>0</v>
      </c>
      <c r="W479" t="s">
        <v>29</v>
      </c>
    </row>
    <row r="480" spans="1:23" x14ac:dyDescent="0.25">
      <c r="A480">
        <v>473</v>
      </c>
      <c r="B480">
        <v>1781</v>
      </c>
      <c r="C480" t="s">
        <v>1232</v>
      </c>
      <c r="D480" t="s">
        <v>37</v>
      </c>
      <c r="E480" t="s">
        <v>15</v>
      </c>
      <c r="F480" t="s">
        <v>1233</v>
      </c>
      <c r="G480" t="str">
        <f>"00653492"</f>
        <v>00653492</v>
      </c>
      <c r="H480">
        <v>30</v>
      </c>
      <c r="I480">
        <v>0</v>
      </c>
      <c r="M480">
        <v>0</v>
      </c>
      <c r="N480">
        <v>0</v>
      </c>
      <c r="O480">
        <v>0</v>
      </c>
      <c r="P480">
        <v>30</v>
      </c>
      <c r="Q480">
        <v>0</v>
      </c>
      <c r="R480">
        <v>0</v>
      </c>
      <c r="S480">
        <v>0</v>
      </c>
      <c r="T480">
        <v>0</v>
      </c>
      <c r="W480">
        <v>30</v>
      </c>
    </row>
    <row r="482" spans="1:1" x14ac:dyDescent="0.25">
      <c r="A482" t="s">
        <v>1234</v>
      </c>
    </row>
    <row r="483" spans="1:1" x14ac:dyDescent="0.25">
      <c r="A483" t="s">
        <v>1235</v>
      </c>
    </row>
    <row r="484" spans="1:1" x14ac:dyDescent="0.25">
      <c r="A484" t="s">
        <v>1236</v>
      </c>
    </row>
    <row r="485" spans="1:1" x14ac:dyDescent="0.25">
      <c r="A485" t="s">
        <v>1237</v>
      </c>
    </row>
    <row r="486" spans="1:1" x14ac:dyDescent="0.25">
      <c r="A486" t="s">
        <v>1238</v>
      </c>
    </row>
    <row r="487" spans="1:1" x14ac:dyDescent="0.25">
      <c r="A487" t="s">
        <v>1239</v>
      </c>
    </row>
    <row r="488" spans="1:1" x14ac:dyDescent="0.25">
      <c r="A488" t="s">
        <v>1240</v>
      </c>
    </row>
    <row r="489" spans="1:1" x14ac:dyDescent="0.25">
      <c r="A489" t="s">
        <v>1241</v>
      </c>
    </row>
    <row r="490" spans="1:1" x14ac:dyDescent="0.25">
      <c r="A490" t="s">
        <v>1242</v>
      </c>
    </row>
    <row r="491" spans="1:1" x14ac:dyDescent="0.25">
      <c r="A491" t="s">
        <v>1243</v>
      </c>
    </row>
    <row r="492" spans="1:1" x14ac:dyDescent="0.25">
      <c r="A492" t="s">
        <v>1244</v>
      </c>
    </row>
    <row r="493" spans="1:1" x14ac:dyDescent="0.25">
      <c r="A493" t="s">
        <v>1245</v>
      </c>
    </row>
    <row r="494" spans="1:1" x14ac:dyDescent="0.25">
      <c r="A494" t="s">
        <v>1246</v>
      </c>
    </row>
    <row r="495" spans="1:1" x14ac:dyDescent="0.25">
      <c r="A495" t="s">
        <v>1247</v>
      </c>
    </row>
    <row r="496" spans="1:1" x14ac:dyDescent="0.25">
      <c r="A496" t="s">
        <v>1248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2021-10-27T09:18:37Z</dcterms:created>
  <dcterms:modified xsi:type="dcterms:W3CDTF">2021-10-27T09:18:50Z</dcterms:modified>
</cp:coreProperties>
</file>